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  <sheet name="CHART" sheetId="2" r:id="rId2"/>
    <sheet name="FORMULAS" sheetId="3" r:id="rId3"/>
  </sheets>
  <calcPr calcId="162913"/>
</workbook>
</file>

<file path=xl/calcChain.xml><?xml version="1.0" encoding="utf-8"?>
<calcChain xmlns="http://schemas.openxmlformats.org/spreadsheetml/2006/main">
  <c r="C11" i="3" l="1"/>
  <c r="C17" i="3"/>
  <c r="C20" i="3" s="1"/>
  <c r="C21" i="3" s="1"/>
  <c r="C29" i="3"/>
  <c r="A30" i="3"/>
  <c r="C30" i="3" s="1"/>
  <c r="C11" i="1"/>
  <c r="B29" i="1" s="1"/>
  <c r="C17" i="1"/>
  <c r="C18" i="1" s="1"/>
  <c r="C19" i="1" s="1"/>
  <c r="C29" i="1"/>
  <c r="A30" i="1"/>
  <c r="D29" i="1" l="1"/>
  <c r="C20" i="1"/>
  <c r="A31" i="3"/>
  <c r="C31" i="3" s="1"/>
  <c r="A31" i="1"/>
  <c r="B31" i="1" s="1"/>
  <c r="C30" i="1"/>
  <c r="D30" i="1" s="1"/>
  <c r="C22" i="3"/>
  <c r="A32" i="3"/>
  <c r="B32" i="3" s="1"/>
  <c r="B30" i="1"/>
  <c r="C18" i="3"/>
  <c r="C19" i="3" s="1"/>
  <c r="B30" i="3"/>
  <c r="D30" i="3" s="1"/>
  <c r="B29" i="3"/>
  <c r="D29" i="3" s="1"/>
  <c r="C22" i="1" l="1"/>
  <c r="C23" i="1" s="1"/>
  <c r="C21" i="1"/>
  <c r="C23" i="3"/>
  <c r="B31" i="3"/>
  <c r="D31" i="3" s="1"/>
  <c r="C32" i="3"/>
  <c r="D32" i="3" s="1"/>
  <c r="A33" i="3"/>
  <c r="C31" i="1"/>
  <c r="D31" i="1" s="1"/>
  <c r="A32" i="1"/>
  <c r="C32" i="1" l="1"/>
  <c r="A33" i="1"/>
  <c r="B32" i="1"/>
  <c r="C33" i="3"/>
  <c r="A34" i="3"/>
  <c r="B33" i="3"/>
  <c r="A35" i="3" l="1"/>
  <c r="B34" i="3"/>
  <c r="C34" i="3"/>
  <c r="D34" i="3" s="1"/>
  <c r="D33" i="3"/>
  <c r="A34" i="1"/>
  <c r="B33" i="1"/>
  <c r="C33" i="1"/>
  <c r="D32" i="1"/>
  <c r="A35" i="1" l="1"/>
  <c r="C34" i="1"/>
  <c r="B34" i="1"/>
  <c r="D33" i="1"/>
  <c r="B35" i="3"/>
  <c r="C35" i="3"/>
  <c r="D35" i="3" s="1"/>
  <c r="A36" i="3"/>
  <c r="D34" i="1" l="1"/>
  <c r="C36" i="3"/>
  <c r="A37" i="3"/>
  <c r="B36" i="3"/>
  <c r="C35" i="1"/>
  <c r="B35" i="1"/>
  <c r="A36" i="1"/>
  <c r="A37" i="1" l="1"/>
  <c r="B36" i="1"/>
  <c r="C36" i="1"/>
  <c r="D36" i="1" s="1"/>
  <c r="D35" i="1"/>
  <c r="A38" i="3"/>
  <c r="B37" i="3"/>
  <c r="C37" i="3"/>
  <c r="D36" i="3"/>
  <c r="B38" i="3" l="1"/>
  <c r="C38" i="3"/>
  <c r="D38" i="3" s="1"/>
  <c r="A39" i="3"/>
  <c r="D37" i="3"/>
  <c r="C37" i="1"/>
  <c r="A38" i="1"/>
  <c r="B37" i="1"/>
  <c r="D37" i="1" l="1"/>
  <c r="C38" i="1"/>
  <c r="B38" i="1"/>
  <c r="A39" i="1"/>
  <c r="C39" i="3"/>
  <c r="A40" i="3"/>
  <c r="B39" i="3"/>
  <c r="D39" i="3" l="1"/>
  <c r="A41" i="3"/>
  <c r="B40" i="3"/>
  <c r="C40" i="3"/>
  <c r="D40" i="3" s="1"/>
  <c r="A40" i="1"/>
  <c r="C39" i="1"/>
  <c r="B39" i="1"/>
  <c r="D38" i="1"/>
  <c r="D39" i="1" l="1"/>
  <c r="A41" i="1"/>
  <c r="C40" i="1"/>
  <c r="B40" i="1"/>
  <c r="A42" i="3"/>
  <c r="B41" i="3"/>
  <c r="C41" i="3"/>
  <c r="D40" i="1" l="1"/>
  <c r="C42" i="3"/>
  <c r="A43" i="3"/>
  <c r="B42" i="3"/>
  <c r="C41" i="1"/>
  <c r="A42" i="1"/>
  <c r="B41" i="1"/>
  <c r="D41" i="3"/>
  <c r="D41" i="1" l="1"/>
  <c r="A43" i="1"/>
  <c r="B42" i="1"/>
  <c r="C42" i="1"/>
  <c r="D42" i="1" s="1"/>
  <c r="A44" i="3"/>
  <c r="B43" i="3"/>
  <c r="C43" i="3"/>
  <c r="D43" i="3" s="1"/>
  <c r="D42" i="3"/>
  <c r="B44" i="3" l="1"/>
  <c r="C44" i="3"/>
  <c r="D44" i="3" s="1"/>
  <c r="A45" i="3"/>
  <c r="C43" i="1"/>
  <c r="A44" i="1"/>
  <c r="B43" i="1"/>
  <c r="D43" i="1" l="1"/>
  <c r="C44" i="1"/>
  <c r="B44" i="1"/>
  <c r="A45" i="1"/>
  <c r="C45" i="3"/>
  <c r="A46" i="3"/>
  <c r="B45" i="3"/>
  <c r="D45" i="3" l="1"/>
  <c r="A47" i="3"/>
  <c r="B46" i="3"/>
  <c r="C46" i="3"/>
  <c r="D46" i="3" s="1"/>
  <c r="C45" i="1"/>
  <c r="A46" i="1"/>
  <c r="B45" i="1"/>
  <c r="D44" i="1"/>
  <c r="D45" i="1" l="1"/>
  <c r="C46" i="1"/>
  <c r="A47" i="1"/>
  <c r="B46" i="1"/>
  <c r="B47" i="3"/>
  <c r="C47" i="3"/>
  <c r="D47" i="3" s="1"/>
  <c r="A48" i="3"/>
  <c r="C48" i="3" l="1"/>
  <c r="A49" i="3"/>
  <c r="B48" i="3"/>
  <c r="A48" i="1"/>
  <c r="C47" i="1"/>
  <c r="B47" i="1"/>
  <c r="D46" i="1"/>
  <c r="D47" i="1" l="1"/>
  <c r="A49" i="1"/>
  <c r="B48" i="1"/>
  <c r="C48" i="1"/>
  <c r="D48" i="1" s="1"/>
  <c r="A50" i="3"/>
  <c r="B49" i="3"/>
  <c r="C49" i="3"/>
  <c r="D49" i="3" s="1"/>
  <c r="D48" i="3"/>
  <c r="A51" i="3" l="1"/>
  <c r="B50" i="3"/>
  <c r="C50" i="3"/>
  <c r="D50" i="3" s="1"/>
  <c r="A50" i="1"/>
  <c r="C49" i="1"/>
  <c r="B49" i="1"/>
  <c r="D49" i="1" l="1"/>
  <c r="A51" i="1"/>
  <c r="B50" i="1"/>
  <c r="C50" i="1"/>
  <c r="D50" i="1" s="1"/>
  <c r="C51" i="3"/>
  <c r="A52" i="3"/>
  <c r="B51" i="3"/>
  <c r="A53" i="3" l="1"/>
  <c r="B52" i="3"/>
  <c r="C52" i="3"/>
  <c r="D52" i="3" s="1"/>
  <c r="D51" i="3"/>
  <c r="A52" i="1"/>
  <c r="B51" i="1"/>
  <c r="C51" i="1"/>
  <c r="C52" i="1" l="1"/>
  <c r="A53" i="1"/>
  <c r="B52" i="1"/>
  <c r="D51" i="1"/>
  <c r="B53" i="3"/>
  <c r="C53" i="3"/>
  <c r="D53" i="3" s="1"/>
  <c r="A54" i="3"/>
  <c r="B53" i="1" l="1"/>
  <c r="C53" i="1"/>
  <c r="D53" i="1" s="1"/>
  <c r="A54" i="1"/>
  <c r="C54" i="3"/>
  <c r="A55" i="3"/>
  <c r="B54" i="3"/>
  <c r="D52" i="1"/>
  <c r="D54" i="3" l="1"/>
  <c r="A56" i="3"/>
  <c r="B55" i="3"/>
  <c r="C55" i="3"/>
  <c r="D55" i="3" s="1"/>
  <c r="C54" i="1"/>
  <c r="B54" i="1"/>
  <c r="A55" i="1"/>
  <c r="C55" i="1" l="1"/>
  <c r="A56" i="1"/>
  <c r="B55" i="1"/>
  <c r="D54" i="1"/>
  <c r="B56" i="3"/>
  <c r="C56" i="3"/>
  <c r="D56" i="3" s="1"/>
  <c r="A57" i="3"/>
  <c r="C56" i="1" l="1"/>
  <c r="A57" i="1"/>
  <c r="B56" i="1"/>
  <c r="C57" i="3"/>
  <c r="A58" i="3"/>
  <c r="B57" i="3"/>
  <c r="D55" i="1"/>
  <c r="D57" i="3" l="1"/>
  <c r="A59" i="3"/>
  <c r="B58" i="3"/>
  <c r="C58" i="3"/>
  <c r="D58" i="3" s="1"/>
  <c r="A58" i="1"/>
  <c r="C57" i="1"/>
  <c r="B57" i="1"/>
  <c r="D56" i="1"/>
  <c r="D57" i="1" l="1"/>
  <c r="A59" i="1"/>
  <c r="C58" i="1"/>
  <c r="D58" i="1" s="1"/>
  <c r="B58" i="1"/>
  <c r="A60" i="3"/>
  <c r="B59" i="3"/>
  <c r="C59" i="3"/>
  <c r="C60" i="3" l="1"/>
  <c r="A61" i="3"/>
  <c r="B60" i="3"/>
  <c r="A60" i="1"/>
  <c r="C59" i="1"/>
  <c r="B59" i="1"/>
  <c r="D59" i="3"/>
  <c r="D59" i="1" l="1"/>
  <c r="A61" i="1"/>
  <c r="B60" i="1"/>
  <c r="C60" i="1"/>
  <c r="A62" i="3"/>
  <c r="B61" i="3"/>
  <c r="C61" i="3"/>
  <c r="D60" i="3"/>
  <c r="B62" i="3" l="1"/>
  <c r="C62" i="3"/>
  <c r="A63" i="3"/>
  <c r="D60" i="1"/>
  <c r="C61" i="1"/>
  <c r="A62" i="1"/>
  <c r="B61" i="1"/>
  <c r="D61" i="3"/>
  <c r="D61" i="1" l="1"/>
  <c r="D62" i="3"/>
  <c r="A63" i="1"/>
  <c r="B62" i="1"/>
  <c r="C62" i="1"/>
  <c r="D62" i="1" s="1"/>
  <c r="C63" i="3"/>
  <c r="A64" i="3"/>
  <c r="B63" i="3"/>
  <c r="A65" i="3" l="1"/>
  <c r="B64" i="3"/>
  <c r="C64" i="3"/>
  <c r="D64" i="3" s="1"/>
  <c r="D63" i="3"/>
  <c r="C63" i="1"/>
  <c r="A64" i="1"/>
  <c r="B63" i="1"/>
  <c r="D63" i="1" l="1"/>
  <c r="A65" i="1"/>
  <c r="C64" i="1"/>
  <c r="B64" i="1"/>
  <c r="B65" i="3"/>
  <c r="C65" i="3"/>
  <c r="D65" i="3" s="1"/>
  <c r="A66" i="3"/>
  <c r="C66" i="3" l="1"/>
  <c r="A67" i="3"/>
  <c r="B66" i="3"/>
  <c r="D64" i="1"/>
  <c r="C65" i="1"/>
  <c r="A66" i="1"/>
  <c r="B65" i="1"/>
  <c r="D65" i="1" l="1"/>
  <c r="A67" i="1"/>
  <c r="B66" i="1"/>
  <c r="C66" i="1"/>
  <c r="D66" i="1" s="1"/>
  <c r="A68" i="3"/>
  <c r="B67" i="3"/>
  <c r="C67" i="3"/>
  <c r="D66" i="3"/>
  <c r="D67" i="3" l="1"/>
  <c r="A69" i="3"/>
  <c r="B68" i="3"/>
  <c r="C68" i="3"/>
  <c r="D68" i="3" s="1"/>
  <c r="C67" i="1"/>
  <c r="A68" i="1"/>
  <c r="B67" i="1"/>
  <c r="D67" i="1" l="1"/>
  <c r="A69" i="1"/>
  <c r="B68" i="1"/>
  <c r="C68" i="1"/>
  <c r="C69" i="3"/>
  <c r="A70" i="3"/>
  <c r="B69" i="3"/>
  <c r="D68" i="1" l="1"/>
  <c r="A71" i="3"/>
  <c r="B70" i="3"/>
  <c r="C70" i="3"/>
  <c r="D70" i="3" s="1"/>
  <c r="D69" i="3"/>
  <c r="C69" i="1"/>
  <c r="A70" i="1"/>
  <c r="B69" i="1"/>
  <c r="D69" i="1" l="1"/>
  <c r="C70" i="1"/>
  <c r="A71" i="1"/>
  <c r="B70" i="1"/>
  <c r="B71" i="3"/>
  <c r="C71" i="3"/>
  <c r="D71" i="3" s="1"/>
  <c r="A72" i="3"/>
  <c r="C72" i="3" l="1"/>
  <c r="A73" i="3"/>
  <c r="B72" i="3"/>
  <c r="C71" i="1"/>
  <c r="A72" i="1"/>
  <c r="B71" i="1"/>
  <c r="D70" i="1"/>
  <c r="D71" i="1" l="1"/>
  <c r="C72" i="1"/>
  <c r="B72" i="1"/>
  <c r="A73" i="1"/>
  <c r="A74" i="3"/>
  <c r="B73" i="3"/>
  <c r="C73" i="3"/>
  <c r="D73" i="3" s="1"/>
  <c r="D72" i="3"/>
  <c r="B74" i="3" l="1"/>
  <c r="C74" i="3"/>
  <c r="D74" i="3" s="1"/>
  <c r="A75" i="3"/>
  <c r="A74" i="1"/>
  <c r="C73" i="1"/>
  <c r="B73" i="1"/>
  <c r="D72" i="1"/>
  <c r="D73" i="1" l="1"/>
  <c r="B74" i="1"/>
  <c r="C74" i="1"/>
  <c r="D74" i="1" s="1"/>
  <c r="A75" i="1"/>
  <c r="C75" i="3"/>
  <c r="A76" i="3"/>
  <c r="B75" i="3"/>
  <c r="D75" i="3" l="1"/>
  <c r="A77" i="3"/>
  <c r="B76" i="3"/>
  <c r="C76" i="3"/>
  <c r="D76" i="3" s="1"/>
  <c r="C75" i="1"/>
  <c r="B75" i="1"/>
  <c r="A76" i="1"/>
  <c r="D75" i="1" l="1"/>
  <c r="A77" i="1"/>
  <c r="B76" i="1"/>
  <c r="C76" i="1"/>
  <c r="D76" i="1" s="1"/>
  <c r="A78" i="3"/>
  <c r="B77" i="3"/>
  <c r="C77" i="3"/>
  <c r="D77" i="3" s="1"/>
  <c r="C78" i="3" l="1"/>
  <c r="A79" i="3"/>
  <c r="B78" i="3"/>
  <c r="B77" i="1"/>
  <c r="A78" i="1"/>
  <c r="C77" i="1"/>
  <c r="D77" i="1" s="1"/>
  <c r="A79" i="1" l="1"/>
  <c r="B78" i="1"/>
  <c r="C78" i="1"/>
  <c r="D78" i="1" s="1"/>
  <c r="A80" i="3"/>
  <c r="B79" i="3"/>
  <c r="C79" i="3"/>
  <c r="D78" i="3"/>
  <c r="D79" i="3" l="1"/>
  <c r="B80" i="3"/>
  <c r="C80" i="3"/>
  <c r="D80" i="3" s="1"/>
  <c r="A81" i="3"/>
  <c r="A80" i="1"/>
  <c r="B79" i="1"/>
  <c r="C79" i="1"/>
  <c r="C80" i="1" l="1"/>
  <c r="A81" i="1"/>
  <c r="B80" i="1"/>
  <c r="C81" i="3"/>
  <c r="A82" i="3"/>
  <c r="B81" i="3"/>
  <c r="D79" i="1"/>
  <c r="D81" i="3" l="1"/>
  <c r="A83" i="3"/>
  <c r="B82" i="3"/>
  <c r="C82" i="3"/>
  <c r="D82" i="3" s="1"/>
  <c r="C81" i="1"/>
  <c r="B81" i="1"/>
  <c r="A82" i="1"/>
  <c r="D80" i="1"/>
  <c r="A83" i="1" l="1"/>
  <c r="C82" i="1"/>
  <c r="B82" i="1"/>
  <c r="D81" i="1"/>
  <c r="B83" i="3"/>
  <c r="C83" i="3"/>
  <c r="D83" i="3" s="1"/>
  <c r="A84" i="3"/>
  <c r="D82" i="1" l="1"/>
  <c r="C84" i="3"/>
  <c r="A85" i="3"/>
  <c r="B84" i="3"/>
  <c r="B83" i="1"/>
  <c r="C83" i="1"/>
  <c r="D83" i="1" s="1"/>
  <c r="A84" i="1"/>
  <c r="A86" i="3" l="1"/>
  <c r="B85" i="3"/>
  <c r="C85" i="3"/>
  <c r="D85" i="3" s="1"/>
  <c r="D84" i="3"/>
  <c r="B84" i="1"/>
  <c r="C84" i="1"/>
  <c r="D84" i="1" s="1"/>
  <c r="A85" i="1"/>
  <c r="A86" i="1" l="1"/>
  <c r="B85" i="1"/>
  <c r="C85" i="1"/>
  <c r="D85" i="1" s="1"/>
  <c r="A87" i="3"/>
  <c r="B86" i="3"/>
  <c r="C86" i="3"/>
  <c r="D86" i="3" l="1"/>
  <c r="C87" i="3"/>
  <c r="A88" i="3"/>
  <c r="B87" i="3"/>
  <c r="B86" i="1"/>
  <c r="A87" i="1"/>
  <c r="C86" i="1"/>
  <c r="A88" i="1" l="1"/>
  <c r="B87" i="1"/>
  <c r="C87" i="1"/>
  <c r="D87" i="1" s="1"/>
  <c r="A89" i="3"/>
  <c r="B88" i="3"/>
  <c r="C88" i="3"/>
  <c r="D88" i="3" s="1"/>
  <c r="D87" i="3"/>
  <c r="D86" i="1"/>
  <c r="B89" i="3" l="1"/>
  <c r="C89" i="3"/>
  <c r="D89" i="3" s="1"/>
  <c r="A90" i="3"/>
  <c r="A89" i="1"/>
  <c r="B88" i="1"/>
  <c r="C88" i="1"/>
  <c r="D88" i="1" s="1"/>
  <c r="A90" i="1" l="1"/>
  <c r="B89" i="1"/>
  <c r="C89" i="1"/>
  <c r="D89" i="1" s="1"/>
  <c r="C90" i="3"/>
  <c r="A91" i="3"/>
  <c r="B90" i="3"/>
  <c r="A92" i="3" l="1"/>
  <c r="B91" i="3"/>
  <c r="C91" i="3"/>
  <c r="D91" i="3" s="1"/>
  <c r="D90" i="3"/>
  <c r="C90" i="1"/>
  <c r="D90" i="1" s="1"/>
  <c r="B90" i="1"/>
  <c r="A91" i="1"/>
  <c r="A92" i="1" l="1"/>
  <c r="C91" i="1"/>
  <c r="B91" i="1"/>
  <c r="B92" i="3"/>
  <c r="C92" i="3"/>
  <c r="D92" i="3" s="1"/>
  <c r="A93" i="3"/>
  <c r="C93" i="3" l="1"/>
  <c r="A94" i="3"/>
  <c r="B93" i="3"/>
  <c r="D91" i="1"/>
  <c r="B92" i="1"/>
  <c r="C92" i="1"/>
  <c r="D92" i="1" s="1"/>
  <c r="A93" i="1"/>
  <c r="A95" i="3" l="1"/>
  <c r="B94" i="3"/>
  <c r="C94" i="3"/>
  <c r="D94" i="3" s="1"/>
  <c r="B93" i="1"/>
  <c r="C93" i="1"/>
  <c r="A94" i="1"/>
  <c r="D93" i="3"/>
  <c r="A95" i="1" l="1"/>
  <c r="B94" i="1"/>
  <c r="C94" i="1"/>
  <c r="D94" i="1" s="1"/>
  <c r="D93" i="1"/>
  <c r="A96" i="3"/>
  <c r="B95" i="3"/>
  <c r="C95" i="3"/>
  <c r="C96" i="3" l="1"/>
  <c r="A97" i="3"/>
  <c r="B96" i="3"/>
  <c r="D95" i="3"/>
  <c r="B95" i="1"/>
  <c r="A96" i="1"/>
  <c r="C95" i="1"/>
  <c r="A97" i="1" l="1"/>
  <c r="B96" i="1"/>
  <c r="C96" i="1"/>
  <c r="D96" i="1" s="1"/>
  <c r="A98" i="3"/>
  <c r="B97" i="3"/>
  <c r="C97" i="3"/>
  <c r="D97" i="3" s="1"/>
  <c r="D95" i="1"/>
  <c r="D96" i="3"/>
  <c r="B98" i="3" l="1"/>
  <c r="C98" i="3"/>
  <c r="D98" i="3" s="1"/>
  <c r="A99" i="3"/>
  <c r="A98" i="1"/>
  <c r="C97" i="1"/>
  <c r="B97" i="1"/>
  <c r="D97" i="1" l="1"/>
  <c r="C98" i="1"/>
  <c r="A99" i="1"/>
  <c r="B98" i="1"/>
  <c r="C99" i="3"/>
  <c r="A100" i="3"/>
  <c r="B99" i="3"/>
  <c r="A101" i="3" l="1"/>
  <c r="B100" i="3"/>
  <c r="C100" i="3"/>
  <c r="D100" i="3" s="1"/>
  <c r="D99" i="3"/>
  <c r="C99" i="1"/>
  <c r="B99" i="1"/>
  <c r="A100" i="1"/>
  <c r="D98" i="1"/>
  <c r="D99" i="1" l="1"/>
  <c r="A101" i="1"/>
  <c r="C100" i="1"/>
  <c r="B100" i="1"/>
  <c r="C101" i="3"/>
  <c r="A102" i="3"/>
  <c r="B101" i="3"/>
  <c r="D101" i="3" l="1"/>
  <c r="C102" i="3"/>
  <c r="A103" i="3"/>
  <c r="B102" i="3"/>
  <c r="D100" i="1"/>
  <c r="B101" i="1"/>
  <c r="C101" i="1"/>
  <c r="D101" i="1" s="1"/>
  <c r="A102" i="1"/>
  <c r="A104" i="3" l="1"/>
  <c r="B103" i="3"/>
  <c r="C103" i="3"/>
  <c r="D103" i="3" s="1"/>
  <c r="B102" i="1"/>
  <c r="C102" i="1"/>
  <c r="D102" i="1" s="1"/>
  <c r="A103" i="1"/>
  <c r="D102" i="3"/>
  <c r="A104" i="1" l="1"/>
  <c r="B103" i="1"/>
  <c r="C103" i="1"/>
  <c r="D103" i="1" s="1"/>
  <c r="C104" i="3"/>
  <c r="A105" i="3"/>
  <c r="B104" i="3"/>
  <c r="D104" i="3" l="1"/>
  <c r="A106" i="3"/>
  <c r="B105" i="3"/>
  <c r="C105" i="3"/>
  <c r="D105" i="3" s="1"/>
  <c r="B104" i="1"/>
  <c r="A105" i="1"/>
  <c r="C104" i="1"/>
  <c r="D104" i="1" s="1"/>
  <c r="A106" i="1" l="1"/>
  <c r="B105" i="1"/>
  <c r="C105" i="1"/>
  <c r="D105" i="1" s="1"/>
  <c r="B106" i="3"/>
  <c r="C106" i="3"/>
  <c r="D106" i="3" s="1"/>
  <c r="A107" i="3"/>
  <c r="C107" i="3" l="1"/>
  <c r="A108" i="3"/>
  <c r="B107" i="3"/>
  <c r="A107" i="1"/>
  <c r="B106" i="1"/>
  <c r="C106" i="1"/>
  <c r="D106" i="1" s="1"/>
  <c r="C107" i="1" l="1"/>
  <c r="A108" i="1"/>
  <c r="B107" i="1"/>
  <c r="A109" i="3"/>
  <c r="B108" i="3"/>
  <c r="C108" i="3"/>
  <c r="D107" i="3"/>
  <c r="D108" i="3" l="1"/>
  <c r="C109" i="3"/>
  <c r="A110" i="3"/>
  <c r="B109" i="3"/>
  <c r="C108" i="1"/>
  <c r="B108" i="1"/>
  <c r="A109" i="1"/>
  <c r="D107" i="1"/>
  <c r="A110" i="1" l="1"/>
  <c r="C109" i="1"/>
  <c r="B109" i="1"/>
  <c r="D108" i="1"/>
  <c r="A111" i="3"/>
  <c r="B110" i="3"/>
  <c r="C110" i="3"/>
  <c r="D109" i="3"/>
  <c r="C111" i="3" l="1"/>
  <c r="A112" i="3"/>
  <c r="B111" i="3"/>
  <c r="D109" i="1"/>
  <c r="D110" i="3"/>
  <c r="B110" i="1"/>
  <c r="C110" i="1"/>
  <c r="A111" i="1"/>
  <c r="B111" i="1" l="1"/>
  <c r="C111" i="1"/>
  <c r="A112" i="1"/>
  <c r="A113" i="3"/>
  <c r="B112" i="3"/>
  <c r="C112" i="3"/>
  <c r="D112" i="3" s="1"/>
  <c r="D110" i="1"/>
  <c r="D111" i="3"/>
  <c r="D111" i="1" l="1"/>
  <c r="C113" i="3"/>
  <c r="B113" i="3"/>
  <c r="A113" i="1"/>
  <c r="B112" i="1"/>
  <c r="C112" i="1"/>
  <c r="D112" i="1" s="1"/>
  <c r="B113" i="1" l="1"/>
  <c r="C113" i="1"/>
  <c r="D113" i="1" s="1"/>
  <c r="D113" i="3"/>
</calcChain>
</file>

<file path=xl/comments1.xml><?xml version="1.0" encoding="utf-8"?>
<comments xmlns="http://schemas.openxmlformats.org/spreadsheetml/2006/main">
  <authors>
    <author>TALLURI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TALLURI:</t>
        </r>
        <r>
          <rPr>
            <sz val="8"/>
            <color indexed="81"/>
            <rFont val="Tahoma"/>
            <family val="2"/>
          </rPr>
          <t xml:space="preserve">
sqrt (2DS/hC)</t>
        </r>
      </text>
    </comment>
    <comment ref="C20" authorId="0" shapeId="0">
      <text>
        <r>
          <rPr>
            <b/>
            <sz val="8"/>
            <color indexed="81"/>
            <rFont val="Tahoma"/>
            <family val="2"/>
          </rPr>
          <t>TALLURI: EOQ/2</t>
        </r>
      </text>
    </comment>
  </commentList>
</comments>
</file>

<file path=xl/sharedStrings.xml><?xml version="1.0" encoding="utf-8"?>
<sst xmlns="http://schemas.openxmlformats.org/spreadsheetml/2006/main" count="46" uniqueCount="27">
  <si>
    <t>EOQ =</t>
  </si>
  <si>
    <t>Order Size Increment =</t>
  </si>
  <si>
    <t>Order</t>
  </si>
  <si>
    <t xml:space="preserve">Annual </t>
  </si>
  <si>
    <t>Total</t>
  </si>
  <si>
    <t>Size</t>
  </si>
  <si>
    <t>Order Cost</t>
  </si>
  <si>
    <t>Holding Cost</t>
  </si>
  <si>
    <t>Cost</t>
  </si>
  <si>
    <t>(assuming 365 operating days)</t>
  </si>
  <si>
    <t># of orders per year</t>
  </si>
  <si>
    <t>Cycle inventory (units)</t>
  </si>
  <si>
    <r>
      <t xml:space="preserve">Demand, </t>
    </r>
    <r>
      <rPr>
        <i/>
        <sz val="11"/>
        <rFont val="Arial"/>
        <family val="2"/>
      </rPr>
      <t>R</t>
    </r>
    <r>
      <rPr>
        <sz val="11"/>
        <rFont val="Arial"/>
        <family val="2"/>
      </rPr>
      <t xml:space="preserve"> =</t>
    </r>
  </si>
  <si>
    <r>
      <t xml:space="preserve">Fixed cost per order, </t>
    </r>
    <r>
      <rPr>
        <i/>
        <sz val="11"/>
        <rFont val="Arial"/>
        <family val="2"/>
      </rPr>
      <t>S</t>
    </r>
    <r>
      <rPr>
        <sz val="11"/>
        <rFont val="Arial"/>
        <family val="2"/>
      </rPr>
      <t>=</t>
    </r>
  </si>
  <si>
    <r>
      <t xml:space="preserve">Cost per engine, </t>
    </r>
    <r>
      <rPr>
        <i/>
        <sz val="11"/>
        <rFont val="Arial"/>
        <family val="2"/>
      </rPr>
      <t>C</t>
    </r>
    <r>
      <rPr>
        <sz val="11"/>
        <rFont val="Arial"/>
        <family val="2"/>
      </rPr>
      <t xml:space="preserve"> =</t>
    </r>
  </si>
  <si>
    <r>
      <t xml:space="preserve">Holding cost, </t>
    </r>
    <r>
      <rPr>
        <i/>
        <sz val="11"/>
        <rFont val="Arial"/>
        <family val="2"/>
      </rPr>
      <t>h</t>
    </r>
    <r>
      <rPr>
        <sz val="11"/>
        <rFont val="Arial"/>
        <family val="2"/>
      </rPr>
      <t>=</t>
    </r>
  </si>
  <si>
    <t>Input</t>
  </si>
  <si>
    <t>Output</t>
  </si>
  <si>
    <t>Cycle inventory (value)</t>
  </si>
  <si>
    <r>
      <t xml:space="preserve">Fixed cost per order, </t>
    </r>
    <r>
      <rPr>
        <i/>
        <sz val="12"/>
        <rFont val="Arial"/>
        <family val="2"/>
      </rPr>
      <t>S</t>
    </r>
    <r>
      <rPr>
        <sz val="12"/>
        <rFont val="Arial"/>
        <family val="2"/>
      </rPr>
      <t>=</t>
    </r>
  </si>
  <si>
    <r>
      <t xml:space="preserve">Cost per engine, </t>
    </r>
    <r>
      <rPr>
        <i/>
        <sz val="12"/>
        <rFont val="Arial"/>
        <family val="2"/>
      </rPr>
      <t>C</t>
    </r>
    <r>
      <rPr>
        <sz val="12"/>
        <rFont val="Arial"/>
        <family val="2"/>
      </rPr>
      <t xml:space="preserve"> =</t>
    </r>
  </si>
  <si>
    <r>
      <t xml:space="preserve">Holding cost, </t>
    </r>
    <r>
      <rPr>
        <i/>
        <sz val="12"/>
        <rFont val="Arial"/>
        <family val="2"/>
      </rPr>
      <t>h</t>
    </r>
    <r>
      <rPr>
        <sz val="12"/>
        <rFont val="Arial"/>
        <family val="2"/>
      </rPr>
      <t>=</t>
    </r>
  </si>
  <si>
    <t>Demand, D =</t>
  </si>
  <si>
    <t>Exercise 11-1: Harley Davidson</t>
  </si>
  <si>
    <t>Annual holding cost</t>
  </si>
  <si>
    <t>Annual order cost</t>
  </si>
  <si>
    <t>Total inventory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</si>
</sst>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&quot;$&quot;#,##0"/>
  </numFmts>
  <fonts count="14" x14ac:knownFonts="1">
    <font>
      <sz val="11"/>
      <name val="Times New Roman"/>
      <family val="1"/>
    </font>
    <font>
      <sz val="10"/>
      <name val="Arial"/>
      <family val="2"/>
    </font>
    <font>
      <b/>
      <u/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u/>
      <sz val="12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164" fontId="0" fillId="0" borderId="0" xfId="0"/>
    <xf numFmtId="164" fontId="3" fillId="0" borderId="0" xfId="0" applyFont="1"/>
    <xf numFmtId="164" fontId="4" fillId="0" borderId="0" xfId="0" applyFont="1"/>
    <xf numFmtId="164" fontId="3" fillId="0" borderId="0" xfId="0" applyFont="1" applyFill="1" applyBorder="1"/>
    <xf numFmtId="164" fontId="3" fillId="0" borderId="0" xfId="0" applyFont="1" applyFill="1"/>
    <xf numFmtId="164" fontId="5" fillId="0" borderId="0" xfId="0" applyFont="1" applyFill="1" applyBorder="1"/>
    <xf numFmtId="164" fontId="3" fillId="0" borderId="1" xfId="0" applyFont="1" applyFill="1" applyBorder="1"/>
    <xf numFmtId="164" fontId="3" fillId="0" borderId="2" xfId="0" applyFont="1" applyFill="1" applyBorder="1"/>
    <xf numFmtId="166" fontId="3" fillId="2" borderId="3" xfId="1" applyNumberFormat="1" applyFont="1" applyFill="1" applyBorder="1" applyAlignment="1">
      <alignment horizontal="right"/>
    </xf>
    <xf numFmtId="164" fontId="3" fillId="0" borderId="4" xfId="0" applyFont="1" applyFill="1" applyBorder="1"/>
    <xf numFmtId="165" fontId="3" fillId="2" borderId="5" xfId="2" applyNumberFormat="1" applyFont="1" applyFill="1" applyBorder="1" applyAlignment="1">
      <alignment horizontal="right"/>
    </xf>
    <xf numFmtId="164" fontId="3" fillId="0" borderId="6" xfId="0" applyFont="1" applyFill="1" applyBorder="1"/>
    <xf numFmtId="164" fontId="3" fillId="0" borderId="7" xfId="0" applyFont="1" applyFill="1" applyBorder="1"/>
    <xf numFmtId="9" fontId="3" fillId="2" borderId="8" xfId="3" applyFont="1" applyFill="1" applyBorder="1" applyAlignment="1">
      <alignment horizontal="right"/>
    </xf>
    <xf numFmtId="9" fontId="3" fillId="0" borderId="0" xfId="3" applyFont="1" applyFill="1" applyBorder="1" applyAlignment="1">
      <alignment horizontal="right"/>
    </xf>
    <xf numFmtId="166" fontId="3" fillId="4" borderId="3" xfId="1" applyNumberFormat="1" applyFont="1" applyFill="1" applyBorder="1" applyAlignment="1">
      <alignment horizontal="right"/>
    </xf>
    <xf numFmtId="166" fontId="3" fillId="4" borderId="5" xfId="1" applyNumberFormat="1" applyFont="1" applyFill="1" applyBorder="1" applyAlignment="1">
      <alignment horizontal="right"/>
    </xf>
    <xf numFmtId="165" fontId="3" fillId="4" borderId="5" xfId="2" applyNumberFormat="1" applyFont="1" applyFill="1" applyBorder="1" applyAlignment="1">
      <alignment horizontal="right"/>
    </xf>
    <xf numFmtId="165" fontId="3" fillId="4" borderId="8" xfId="2" applyNumberFormat="1" applyFont="1" applyFill="1" applyBorder="1" applyAlignment="1">
      <alignment horizontal="right"/>
    </xf>
    <xf numFmtId="167" fontId="3" fillId="0" borderId="2" xfId="0" applyNumberFormat="1" applyFont="1" applyBorder="1" applyAlignment="1">
      <alignment horizontal="center"/>
    </xf>
    <xf numFmtId="167" fontId="3" fillId="0" borderId="3" xfId="0" applyNumberFormat="1" applyFont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167" fontId="3" fillId="0" borderId="5" xfId="0" applyNumberFormat="1" applyFont="1" applyBorder="1" applyAlignment="1">
      <alignment horizontal="center"/>
    </xf>
    <xf numFmtId="167" fontId="3" fillId="2" borderId="0" xfId="0" applyNumberFormat="1" applyFont="1" applyFill="1" applyBorder="1" applyAlignment="1">
      <alignment horizontal="center"/>
    </xf>
    <xf numFmtId="167" fontId="3" fillId="2" borderId="5" xfId="0" applyNumberFormat="1" applyFont="1" applyFill="1" applyBorder="1" applyAlignment="1">
      <alignment horizontal="center"/>
    </xf>
    <xf numFmtId="167" fontId="3" fillId="0" borderId="7" xfId="0" applyNumberFormat="1" applyFont="1" applyBorder="1" applyAlignment="1">
      <alignment horizontal="center"/>
    </xf>
    <xf numFmtId="167" fontId="3" fillId="0" borderId="8" xfId="0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164" fontId="3" fillId="0" borderId="1" xfId="0" applyFont="1" applyBorder="1" applyAlignment="1">
      <alignment horizontal="center"/>
    </xf>
    <xf numFmtId="164" fontId="3" fillId="0" borderId="4" xfId="0" applyFont="1" applyBorder="1" applyAlignment="1">
      <alignment horizontal="center"/>
    </xf>
    <xf numFmtId="164" fontId="3" fillId="2" borderId="4" xfId="0" applyFont="1" applyFill="1" applyBorder="1" applyAlignment="1">
      <alignment horizontal="center"/>
    </xf>
    <xf numFmtId="164" fontId="3" fillId="0" borderId="6" xfId="0" applyFont="1" applyBorder="1" applyAlignment="1">
      <alignment horizontal="center"/>
    </xf>
    <xf numFmtId="164" fontId="3" fillId="0" borderId="0" xfId="0" applyFont="1" applyAlignment="1">
      <alignment horizontal="center"/>
    </xf>
    <xf numFmtId="164" fontId="10" fillId="0" borderId="0" xfId="0" applyFont="1"/>
    <xf numFmtId="164" fontId="11" fillId="0" borderId="0" xfId="0" applyFont="1"/>
    <xf numFmtId="164" fontId="10" fillId="0" borderId="0" xfId="0" applyFont="1" applyFill="1" applyBorder="1"/>
    <xf numFmtId="164" fontId="10" fillId="0" borderId="0" xfId="0" applyFont="1" applyFill="1"/>
    <xf numFmtId="164" fontId="12" fillId="0" borderId="0" xfId="0" applyFont="1" applyFill="1" applyBorder="1"/>
    <xf numFmtId="164" fontId="10" fillId="0" borderId="1" xfId="0" applyFont="1" applyFill="1" applyBorder="1"/>
    <xf numFmtId="164" fontId="10" fillId="0" borderId="2" xfId="0" applyFont="1" applyFill="1" applyBorder="1"/>
    <xf numFmtId="166" fontId="10" fillId="2" borderId="3" xfId="1" applyNumberFormat="1" applyFont="1" applyFill="1" applyBorder="1" applyAlignment="1">
      <alignment horizontal="right"/>
    </xf>
    <xf numFmtId="164" fontId="10" fillId="0" borderId="4" xfId="0" applyFont="1" applyFill="1" applyBorder="1"/>
    <xf numFmtId="165" fontId="10" fillId="2" borderId="5" xfId="2" applyNumberFormat="1" applyFont="1" applyFill="1" applyBorder="1" applyAlignment="1">
      <alignment horizontal="right"/>
    </xf>
    <xf numFmtId="164" fontId="10" fillId="0" borderId="6" xfId="0" applyFont="1" applyFill="1" applyBorder="1"/>
    <xf numFmtId="164" fontId="10" fillId="0" borderId="7" xfId="0" applyFont="1" applyFill="1" applyBorder="1"/>
    <xf numFmtId="9" fontId="10" fillId="2" borderId="8" xfId="3" applyFont="1" applyFill="1" applyBorder="1" applyAlignment="1">
      <alignment horizontal="right"/>
    </xf>
    <xf numFmtId="9" fontId="10" fillId="0" borderId="0" xfId="3" applyFont="1" applyFill="1" applyBorder="1" applyAlignment="1">
      <alignment horizontal="right"/>
    </xf>
    <xf numFmtId="166" fontId="10" fillId="4" borderId="3" xfId="1" applyNumberFormat="1" applyFont="1" applyFill="1" applyBorder="1" applyAlignment="1">
      <alignment horizontal="right"/>
    </xf>
    <xf numFmtId="166" fontId="10" fillId="4" borderId="5" xfId="1" applyNumberFormat="1" applyFont="1" applyFill="1" applyBorder="1" applyAlignment="1">
      <alignment horizontal="right"/>
    </xf>
    <xf numFmtId="165" fontId="10" fillId="4" borderId="5" xfId="2" applyNumberFormat="1" applyFont="1" applyFill="1" applyBorder="1" applyAlignment="1">
      <alignment horizontal="right"/>
    </xf>
    <xf numFmtId="165" fontId="10" fillId="4" borderId="8" xfId="2" applyNumberFormat="1" applyFont="1" applyFill="1" applyBorder="1" applyAlignment="1">
      <alignment horizontal="right"/>
    </xf>
    <xf numFmtId="164" fontId="10" fillId="0" borderId="1" xfId="0" applyFont="1" applyBorder="1" applyAlignment="1">
      <alignment horizontal="center"/>
    </xf>
    <xf numFmtId="167" fontId="10" fillId="0" borderId="2" xfId="0" applyNumberFormat="1" applyFont="1" applyBorder="1" applyAlignment="1">
      <alignment horizontal="center"/>
    </xf>
    <xf numFmtId="167" fontId="10" fillId="0" borderId="3" xfId="0" applyNumberFormat="1" applyFont="1" applyBorder="1" applyAlignment="1">
      <alignment horizontal="center"/>
    </xf>
    <xf numFmtId="164" fontId="10" fillId="0" borderId="4" xfId="0" applyFont="1" applyBorder="1" applyAlignment="1">
      <alignment horizontal="center"/>
    </xf>
    <xf numFmtId="167" fontId="10" fillId="0" borderId="0" xfId="0" applyNumberFormat="1" applyFont="1" applyBorder="1" applyAlignment="1">
      <alignment horizontal="center"/>
    </xf>
    <xf numFmtId="167" fontId="10" fillId="0" borderId="5" xfId="0" applyNumberFormat="1" applyFont="1" applyBorder="1" applyAlignment="1">
      <alignment horizontal="center"/>
    </xf>
    <xf numFmtId="164" fontId="10" fillId="2" borderId="4" xfId="0" applyFont="1" applyFill="1" applyBorder="1" applyAlignment="1">
      <alignment horizontal="center"/>
    </xf>
    <xf numFmtId="167" fontId="10" fillId="2" borderId="0" xfId="0" applyNumberFormat="1" applyFont="1" applyFill="1" applyBorder="1" applyAlignment="1">
      <alignment horizontal="center"/>
    </xf>
    <xf numFmtId="167" fontId="10" fillId="2" borderId="5" xfId="0" applyNumberFormat="1" applyFont="1" applyFill="1" applyBorder="1" applyAlignment="1">
      <alignment horizontal="center"/>
    </xf>
    <xf numFmtId="164" fontId="10" fillId="0" borderId="6" xfId="0" applyFont="1" applyBorder="1" applyAlignment="1">
      <alignment horizontal="center"/>
    </xf>
    <xf numFmtId="167" fontId="10" fillId="0" borderId="7" xfId="0" applyNumberFormat="1" applyFont="1" applyBorder="1" applyAlignment="1">
      <alignment horizontal="center"/>
    </xf>
    <xf numFmtId="167" fontId="10" fillId="0" borderId="8" xfId="0" applyNumberFormat="1" applyFont="1" applyBorder="1" applyAlignment="1">
      <alignment horizontal="center"/>
    </xf>
    <xf numFmtId="164" fontId="10" fillId="0" borderId="0" xfId="0" applyFont="1" applyAlignment="1">
      <alignment horizontal="center"/>
    </xf>
    <xf numFmtId="167" fontId="10" fillId="0" borderId="0" xfId="0" applyNumberFormat="1" applyFont="1" applyAlignment="1">
      <alignment horizontal="center"/>
    </xf>
    <xf numFmtId="164" fontId="2" fillId="5" borderId="0" xfId="0" applyFont="1" applyFill="1"/>
    <xf numFmtId="164" fontId="3" fillId="5" borderId="4" xfId="0" applyFont="1" applyFill="1" applyBorder="1"/>
    <xf numFmtId="164" fontId="3" fillId="5" borderId="6" xfId="0" applyFont="1" applyFill="1" applyBorder="1"/>
    <xf numFmtId="164" fontId="5" fillId="3" borderId="1" xfId="0" applyFont="1" applyFill="1" applyBorder="1" applyAlignment="1">
      <alignment horizontal="center"/>
    </xf>
    <xf numFmtId="164" fontId="5" fillId="3" borderId="2" xfId="0" applyFont="1" applyFill="1" applyBorder="1" applyAlignment="1">
      <alignment horizontal="center"/>
    </xf>
    <xf numFmtId="164" fontId="5" fillId="3" borderId="3" xfId="0" applyFont="1" applyFill="1" applyBorder="1" applyAlignment="1">
      <alignment horizontal="center"/>
    </xf>
    <xf numFmtId="164" fontId="5" fillId="3" borderId="6" xfId="0" applyFont="1" applyFill="1" applyBorder="1" applyAlignment="1">
      <alignment horizontal="center"/>
    </xf>
    <xf numFmtId="164" fontId="5" fillId="3" borderId="7" xfId="0" applyFont="1" applyFill="1" applyBorder="1" applyAlignment="1">
      <alignment horizontal="center"/>
    </xf>
    <xf numFmtId="164" fontId="5" fillId="3" borderId="8" xfId="0" applyFont="1" applyFill="1" applyBorder="1" applyAlignment="1">
      <alignment horizontal="center"/>
    </xf>
    <xf numFmtId="164" fontId="12" fillId="3" borderId="1" xfId="0" applyFont="1" applyFill="1" applyBorder="1" applyAlignment="1">
      <alignment horizontal="center"/>
    </xf>
    <xf numFmtId="164" fontId="12" fillId="3" borderId="2" xfId="0" applyFont="1" applyFill="1" applyBorder="1" applyAlignment="1">
      <alignment horizontal="center"/>
    </xf>
    <xf numFmtId="164" fontId="12" fillId="3" borderId="3" xfId="0" applyFont="1" applyFill="1" applyBorder="1" applyAlignment="1">
      <alignment horizontal="center"/>
    </xf>
    <xf numFmtId="164" fontId="12" fillId="3" borderId="6" xfId="0" applyFont="1" applyFill="1" applyBorder="1" applyAlignment="1">
      <alignment horizontal="center"/>
    </xf>
    <xf numFmtId="164" fontId="12" fillId="3" borderId="7" xfId="0" applyFont="1" applyFill="1" applyBorder="1" applyAlignment="1">
      <alignment horizontal="center"/>
    </xf>
    <xf numFmtId="164" fontId="12" fillId="3" borderId="8" xfId="0" applyFont="1" applyFill="1" applyBorder="1" applyAlignment="1">
      <alignment horizontal="center"/>
    </xf>
    <xf numFmtId="164" fontId="9" fillId="0" borderId="0" xfId="0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Costs vs. Order Quantity</a:t>
            </a:r>
          </a:p>
        </c:rich>
      </c:tx>
      <c:layout>
        <c:manualLayout>
          <c:xMode val="edge"/>
          <c:yMode val="edge"/>
          <c:x val="0.39289678135405165"/>
          <c:y val="1.95758564437194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3718091009993"/>
          <c:y val="0.12234910277324637"/>
          <c:w val="0.67480577136515041"/>
          <c:h val="0.73735725938009822"/>
        </c:manualLayout>
      </c:layout>
      <c:lineChart>
        <c:grouping val="standard"/>
        <c:varyColors val="0"/>
        <c:ser>
          <c:idx val="0"/>
          <c:order val="0"/>
          <c:tx>
            <c:strRef>
              <c:f>VALUES!$B$27:$B$28</c:f>
              <c:strCache>
                <c:ptCount val="2"/>
                <c:pt idx="0">
                  <c:v>Annual </c:v>
                </c:pt>
                <c:pt idx="1">
                  <c:v>Order Cost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VALUES!$A$29:$A$113</c:f>
              <c:numCache>
                <c:formatCode>General_)</c:formatCode>
                <c:ptCount val="85"/>
                <c:pt idx="0">
                  <c:v>300</c:v>
                </c:pt>
                <c:pt idx="1">
                  <c:v>320</c:v>
                </c:pt>
                <c:pt idx="2">
                  <c:v>340</c:v>
                </c:pt>
                <c:pt idx="3">
                  <c:v>360</c:v>
                </c:pt>
                <c:pt idx="4">
                  <c:v>380</c:v>
                </c:pt>
                <c:pt idx="5">
                  <c:v>400</c:v>
                </c:pt>
                <c:pt idx="6">
                  <c:v>420</c:v>
                </c:pt>
                <c:pt idx="7">
                  <c:v>440</c:v>
                </c:pt>
                <c:pt idx="8">
                  <c:v>460</c:v>
                </c:pt>
                <c:pt idx="9">
                  <c:v>480</c:v>
                </c:pt>
                <c:pt idx="10">
                  <c:v>500</c:v>
                </c:pt>
                <c:pt idx="11">
                  <c:v>520</c:v>
                </c:pt>
                <c:pt idx="12">
                  <c:v>540</c:v>
                </c:pt>
                <c:pt idx="13">
                  <c:v>560</c:v>
                </c:pt>
                <c:pt idx="14">
                  <c:v>580</c:v>
                </c:pt>
                <c:pt idx="15">
                  <c:v>600</c:v>
                </c:pt>
                <c:pt idx="16">
                  <c:v>620</c:v>
                </c:pt>
                <c:pt idx="17">
                  <c:v>640</c:v>
                </c:pt>
                <c:pt idx="18">
                  <c:v>660</c:v>
                </c:pt>
                <c:pt idx="19">
                  <c:v>680</c:v>
                </c:pt>
                <c:pt idx="20">
                  <c:v>700</c:v>
                </c:pt>
                <c:pt idx="21">
                  <c:v>720</c:v>
                </c:pt>
                <c:pt idx="22">
                  <c:v>740</c:v>
                </c:pt>
                <c:pt idx="23">
                  <c:v>760</c:v>
                </c:pt>
                <c:pt idx="24">
                  <c:v>780</c:v>
                </c:pt>
                <c:pt idx="25">
                  <c:v>800</c:v>
                </c:pt>
                <c:pt idx="26">
                  <c:v>820</c:v>
                </c:pt>
                <c:pt idx="27">
                  <c:v>840</c:v>
                </c:pt>
                <c:pt idx="28">
                  <c:v>860</c:v>
                </c:pt>
                <c:pt idx="29">
                  <c:v>880</c:v>
                </c:pt>
                <c:pt idx="30">
                  <c:v>900</c:v>
                </c:pt>
                <c:pt idx="31">
                  <c:v>920</c:v>
                </c:pt>
                <c:pt idx="32">
                  <c:v>940</c:v>
                </c:pt>
                <c:pt idx="33">
                  <c:v>960</c:v>
                </c:pt>
                <c:pt idx="34">
                  <c:v>980</c:v>
                </c:pt>
                <c:pt idx="35">
                  <c:v>1000</c:v>
                </c:pt>
                <c:pt idx="36">
                  <c:v>1020</c:v>
                </c:pt>
                <c:pt idx="37">
                  <c:v>1040</c:v>
                </c:pt>
                <c:pt idx="38">
                  <c:v>1060</c:v>
                </c:pt>
                <c:pt idx="39">
                  <c:v>1080</c:v>
                </c:pt>
                <c:pt idx="40">
                  <c:v>1100</c:v>
                </c:pt>
                <c:pt idx="41">
                  <c:v>1120</c:v>
                </c:pt>
                <c:pt idx="42">
                  <c:v>1140</c:v>
                </c:pt>
                <c:pt idx="43">
                  <c:v>1160</c:v>
                </c:pt>
                <c:pt idx="44">
                  <c:v>1180</c:v>
                </c:pt>
                <c:pt idx="45">
                  <c:v>1200</c:v>
                </c:pt>
                <c:pt idx="46">
                  <c:v>1220</c:v>
                </c:pt>
                <c:pt idx="47">
                  <c:v>1240</c:v>
                </c:pt>
                <c:pt idx="48">
                  <c:v>1260</c:v>
                </c:pt>
                <c:pt idx="49">
                  <c:v>1280</c:v>
                </c:pt>
                <c:pt idx="50">
                  <c:v>1300</c:v>
                </c:pt>
                <c:pt idx="51">
                  <c:v>1320</c:v>
                </c:pt>
                <c:pt idx="52">
                  <c:v>1340</c:v>
                </c:pt>
                <c:pt idx="53">
                  <c:v>1360</c:v>
                </c:pt>
                <c:pt idx="54">
                  <c:v>1380</c:v>
                </c:pt>
                <c:pt idx="55">
                  <c:v>1400</c:v>
                </c:pt>
                <c:pt idx="56">
                  <c:v>1420</c:v>
                </c:pt>
                <c:pt idx="57">
                  <c:v>1440</c:v>
                </c:pt>
                <c:pt idx="58">
                  <c:v>1460</c:v>
                </c:pt>
                <c:pt idx="59">
                  <c:v>1480</c:v>
                </c:pt>
                <c:pt idx="60">
                  <c:v>1500</c:v>
                </c:pt>
                <c:pt idx="61">
                  <c:v>1520</c:v>
                </c:pt>
                <c:pt idx="62">
                  <c:v>1540</c:v>
                </c:pt>
                <c:pt idx="63">
                  <c:v>1560</c:v>
                </c:pt>
                <c:pt idx="64">
                  <c:v>1580</c:v>
                </c:pt>
                <c:pt idx="65">
                  <c:v>1600</c:v>
                </c:pt>
                <c:pt idx="66">
                  <c:v>1620</c:v>
                </c:pt>
                <c:pt idx="67">
                  <c:v>1640</c:v>
                </c:pt>
                <c:pt idx="68">
                  <c:v>1660</c:v>
                </c:pt>
                <c:pt idx="69">
                  <c:v>1680</c:v>
                </c:pt>
                <c:pt idx="70">
                  <c:v>1700</c:v>
                </c:pt>
                <c:pt idx="71">
                  <c:v>1720</c:v>
                </c:pt>
                <c:pt idx="72">
                  <c:v>1740</c:v>
                </c:pt>
                <c:pt idx="73">
                  <c:v>1760</c:v>
                </c:pt>
                <c:pt idx="74">
                  <c:v>1780</c:v>
                </c:pt>
                <c:pt idx="75">
                  <c:v>1800</c:v>
                </c:pt>
                <c:pt idx="76">
                  <c:v>1820</c:v>
                </c:pt>
                <c:pt idx="77">
                  <c:v>1840</c:v>
                </c:pt>
                <c:pt idx="78">
                  <c:v>1860</c:v>
                </c:pt>
                <c:pt idx="79">
                  <c:v>1880</c:v>
                </c:pt>
                <c:pt idx="80">
                  <c:v>1900</c:v>
                </c:pt>
                <c:pt idx="81">
                  <c:v>1920</c:v>
                </c:pt>
                <c:pt idx="82">
                  <c:v>1940</c:v>
                </c:pt>
                <c:pt idx="83">
                  <c:v>1960</c:v>
                </c:pt>
                <c:pt idx="84">
                  <c:v>1980</c:v>
                </c:pt>
              </c:numCache>
            </c:numRef>
          </c:cat>
          <c:val>
            <c:numRef>
              <c:f>VALUES!$B$29:$B$113</c:f>
              <c:numCache>
                <c:formatCode>"$"#,##0</c:formatCode>
                <c:ptCount val="85"/>
                <c:pt idx="0">
                  <c:v>365000</c:v>
                </c:pt>
                <c:pt idx="1">
                  <c:v>342187.5</c:v>
                </c:pt>
                <c:pt idx="2">
                  <c:v>322058.82352941175</c:v>
                </c:pt>
                <c:pt idx="3">
                  <c:v>304166.66666666669</c:v>
                </c:pt>
                <c:pt idx="4">
                  <c:v>288157.89473684208</c:v>
                </c:pt>
                <c:pt idx="5">
                  <c:v>273750</c:v>
                </c:pt>
                <c:pt idx="6">
                  <c:v>260714.28571428571</c:v>
                </c:pt>
                <c:pt idx="7">
                  <c:v>248863.63636363638</c:v>
                </c:pt>
                <c:pt idx="8">
                  <c:v>238043.47826086957</c:v>
                </c:pt>
                <c:pt idx="9">
                  <c:v>228125</c:v>
                </c:pt>
                <c:pt idx="10">
                  <c:v>219000</c:v>
                </c:pt>
                <c:pt idx="11">
                  <c:v>210576.92307692306</c:v>
                </c:pt>
                <c:pt idx="12">
                  <c:v>202777.77777777778</c:v>
                </c:pt>
                <c:pt idx="13">
                  <c:v>195535.71428571429</c:v>
                </c:pt>
                <c:pt idx="14">
                  <c:v>188793.10344827588</c:v>
                </c:pt>
                <c:pt idx="15">
                  <c:v>182500</c:v>
                </c:pt>
                <c:pt idx="16">
                  <c:v>176612.90322580645</c:v>
                </c:pt>
                <c:pt idx="17">
                  <c:v>171093.75</c:v>
                </c:pt>
                <c:pt idx="18">
                  <c:v>165909.09090909091</c:v>
                </c:pt>
                <c:pt idx="19">
                  <c:v>161029.41176470587</c:v>
                </c:pt>
                <c:pt idx="20">
                  <c:v>156428.57142857142</c:v>
                </c:pt>
                <c:pt idx="21">
                  <c:v>152083.33333333334</c:v>
                </c:pt>
                <c:pt idx="22">
                  <c:v>147972.97297297296</c:v>
                </c:pt>
                <c:pt idx="23">
                  <c:v>144078.94736842104</c:v>
                </c:pt>
                <c:pt idx="24">
                  <c:v>140384.61538461538</c:v>
                </c:pt>
                <c:pt idx="25">
                  <c:v>136875</c:v>
                </c:pt>
                <c:pt idx="26">
                  <c:v>133536.58536585365</c:v>
                </c:pt>
                <c:pt idx="27">
                  <c:v>130357.14285714286</c:v>
                </c:pt>
                <c:pt idx="28">
                  <c:v>127325.58139534884</c:v>
                </c:pt>
                <c:pt idx="29">
                  <c:v>124431.81818181819</c:v>
                </c:pt>
                <c:pt idx="30">
                  <c:v>121666.66666666667</c:v>
                </c:pt>
                <c:pt idx="31">
                  <c:v>119021.73913043478</c:v>
                </c:pt>
                <c:pt idx="32">
                  <c:v>116489.36170212766</c:v>
                </c:pt>
                <c:pt idx="33">
                  <c:v>114062.5</c:v>
                </c:pt>
                <c:pt idx="34">
                  <c:v>111734.69387755102</c:v>
                </c:pt>
                <c:pt idx="35">
                  <c:v>109500</c:v>
                </c:pt>
                <c:pt idx="36">
                  <c:v>107352.94117647059</c:v>
                </c:pt>
                <c:pt idx="37">
                  <c:v>105288.46153846153</c:v>
                </c:pt>
                <c:pt idx="38">
                  <c:v>103301.88679245283</c:v>
                </c:pt>
                <c:pt idx="39">
                  <c:v>101388.88888888889</c:v>
                </c:pt>
                <c:pt idx="40">
                  <c:v>99545.454545454544</c:v>
                </c:pt>
                <c:pt idx="41">
                  <c:v>97767.857142857145</c:v>
                </c:pt>
                <c:pt idx="42">
                  <c:v>96052.631578947374</c:v>
                </c:pt>
                <c:pt idx="43">
                  <c:v>94396.551724137942</c:v>
                </c:pt>
                <c:pt idx="44">
                  <c:v>92796.610169491527</c:v>
                </c:pt>
                <c:pt idx="45">
                  <c:v>91250</c:v>
                </c:pt>
                <c:pt idx="46">
                  <c:v>89754.098360655727</c:v>
                </c:pt>
                <c:pt idx="47">
                  <c:v>88306.451612903227</c:v>
                </c:pt>
                <c:pt idx="48">
                  <c:v>86904.761904761894</c:v>
                </c:pt>
                <c:pt idx="49">
                  <c:v>85546.875</c:v>
                </c:pt>
                <c:pt idx="50">
                  <c:v>84230.76923076922</c:v>
                </c:pt>
                <c:pt idx="51">
                  <c:v>82954.545454545456</c:v>
                </c:pt>
                <c:pt idx="52">
                  <c:v>81716.417910447766</c:v>
                </c:pt>
                <c:pt idx="53">
                  <c:v>80514.705882352937</c:v>
                </c:pt>
                <c:pt idx="54">
                  <c:v>79347.826086956513</c:v>
                </c:pt>
                <c:pt idx="55">
                  <c:v>78214.28571428571</c:v>
                </c:pt>
                <c:pt idx="56">
                  <c:v>77112.676056338038</c:v>
                </c:pt>
                <c:pt idx="57">
                  <c:v>76041.666666666672</c:v>
                </c:pt>
                <c:pt idx="58">
                  <c:v>75000</c:v>
                </c:pt>
                <c:pt idx="59">
                  <c:v>73986.486486486479</c:v>
                </c:pt>
                <c:pt idx="60">
                  <c:v>73000</c:v>
                </c:pt>
                <c:pt idx="61">
                  <c:v>72039.473684210519</c:v>
                </c:pt>
                <c:pt idx="62">
                  <c:v>71103.896103896099</c:v>
                </c:pt>
                <c:pt idx="63">
                  <c:v>70192.307692307688</c:v>
                </c:pt>
                <c:pt idx="64">
                  <c:v>69303.797468354431</c:v>
                </c:pt>
                <c:pt idx="65">
                  <c:v>68437.5</c:v>
                </c:pt>
                <c:pt idx="66">
                  <c:v>67592.592592592599</c:v>
                </c:pt>
                <c:pt idx="67">
                  <c:v>66768.292682926825</c:v>
                </c:pt>
                <c:pt idx="68">
                  <c:v>65963.855421686749</c:v>
                </c:pt>
                <c:pt idx="69">
                  <c:v>65178.571428571428</c:v>
                </c:pt>
                <c:pt idx="70">
                  <c:v>64411.76470588235</c:v>
                </c:pt>
                <c:pt idx="71">
                  <c:v>63662.79069767442</c:v>
                </c:pt>
                <c:pt idx="72">
                  <c:v>62931.034482758616</c:v>
                </c:pt>
                <c:pt idx="73">
                  <c:v>62215.909090909096</c:v>
                </c:pt>
                <c:pt idx="74">
                  <c:v>61516.853932584272</c:v>
                </c:pt>
                <c:pt idx="75">
                  <c:v>60833.333333333336</c:v>
                </c:pt>
                <c:pt idx="76">
                  <c:v>60164.835164835167</c:v>
                </c:pt>
                <c:pt idx="77">
                  <c:v>59510.869565217392</c:v>
                </c:pt>
                <c:pt idx="78">
                  <c:v>58870.967741935478</c:v>
                </c:pt>
                <c:pt idx="79">
                  <c:v>58244.680851063829</c:v>
                </c:pt>
                <c:pt idx="80">
                  <c:v>57631.57894736842</c:v>
                </c:pt>
                <c:pt idx="81">
                  <c:v>57031.25</c:v>
                </c:pt>
                <c:pt idx="82">
                  <c:v>56443.298969072166</c:v>
                </c:pt>
                <c:pt idx="83">
                  <c:v>55867.34693877551</c:v>
                </c:pt>
                <c:pt idx="84">
                  <c:v>55303.030303030304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EA-439F-A167-9A499BEDFAA9}"/>
            </c:ext>
          </c:extLst>
        </c:ser>
        <c:ser>
          <c:idx val="1"/>
          <c:order val="1"/>
          <c:tx>
            <c:strRef>
              <c:f>VALUES!$C$27:$C$28</c:f>
              <c:strCache>
                <c:ptCount val="2"/>
                <c:pt idx="0">
                  <c:v>Annual </c:v>
                </c:pt>
                <c:pt idx="1">
                  <c:v>Holding Cost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numRef>
              <c:f>VALUES!$A$29:$A$113</c:f>
              <c:numCache>
                <c:formatCode>General_)</c:formatCode>
                <c:ptCount val="85"/>
                <c:pt idx="0">
                  <c:v>300</c:v>
                </c:pt>
                <c:pt idx="1">
                  <c:v>320</c:v>
                </c:pt>
                <c:pt idx="2">
                  <c:v>340</c:v>
                </c:pt>
                <c:pt idx="3">
                  <c:v>360</c:v>
                </c:pt>
                <c:pt idx="4">
                  <c:v>380</c:v>
                </c:pt>
                <c:pt idx="5">
                  <c:v>400</c:v>
                </c:pt>
                <c:pt idx="6">
                  <c:v>420</c:v>
                </c:pt>
                <c:pt idx="7">
                  <c:v>440</c:v>
                </c:pt>
                <c:pt idx="8">
                  <c:v>460</c:v>
                </c:pt>
                <c:pt idx="9">
                  <c:v>480</c:v>
                </c:pt>
                <c:pt idx="10">
                  <c:v>500</c:v>
                </c:pt>
                <c:pt idx="11">
                  <c:v>520</c:v>
                </c:pt>
                <c:pt idx="12">
                  <c:v>540</c:v>
                </c:pt>
                <c:pt idx="13">
                  <c:v>560</c:v>
                </c:pt>
                <c:pt idx="14">
                  <c:v>580</c:v>
                </c:pt>
                <c:pt idx="15">
                  <c:v>600</c:v>
                </c:pt>
                <c:pt idx="16">
                  <c:v>620</c:v>
                </c:pt>
                <c:pt idx="17">
                  <c:v>640</c:v>
                </c:pt>
                <c:pt idx="18">
                  <c:v>660</c:v>
                </c:pt>
                <c:pt idx="19">
                  <c:v>680</c:v>
                </c:pt>
                <c:pt idx="20">
                  <c:v>700</c:v>
                </c:pt>
                <c:pt idx="21">
                  <c:v>720</c:v>
                </c:pt>
                <c:pt idx="22">
                  <c:v>740</c:v>
                </c:pt>
                <c:pt idx="23">
                  <c:v>760</c:v>
                </c:pt>
                <c:pt idx="24">
                  <c:v>780</c:v>
                </c:pt>
                <c:pt idx="25">
                  <c:v>800</c:v>
                </c:pt>
                <c:pt idx="26">
                  <c:v>820</c:v>
                </c:pt>
                <c:pt idx="27">
                  <c:v>840</c:v>
                </c:pt>
                <c:pt idx="28">
                  <c:v>860</c:v>
                </c:pt>
                <c:pt idx="29">
                  <c:v>880</c:v>
                </c:pt>
                <c:pt idx="30">
                  <c:v>900</c:v>
                </c:pt>
                <c:pt idx="31">
                  <c:v>920</c:v>
                </c:pt>
                <c:pt idx="32">
                  <c:v>940</c:v>
                </c:pt>
                <c:pt idx="33">
                  <c:v>960</c:v>
                </c:pt>
                <c:pt idx="34">
                  <c:v>980</c:v>
                </c:pt>
                <c:pt idx="35">
                  <c:v>1000</c:v>
                </c:pt>
                <c:pt idx="36">
                  <c:v>1020</c:v>
                </c:pt>
                <c:pt idx="37">
                  <c:v>1040</c:v>
                </c:pt>
                <c:pt idx="38">
                  <c:v>1060</c:v>
                </c:pt>
                <c:pt idx="39">
                  <c:v>1080</c:v>
                </c:pt>
                <c:pt idx="40">
                  <c:v>1100</c:v>
                </c:pt>
                <c:pt idx="41">
                  <c:v>1120</c:v>
                </c:pt>
                <c:pt idx="42">
                  <c:v>1140</c:v>
                </c:pt>
                <c:pt idx="43">
                  <c:v>1160</c:v>
                </c:pt>
                <c:pt idx="44">
                  <c:v>1180</c:v>
                </c:pt>
                <c:pt idx="45">
                  <c:v>1200</c:v>
                </c:pt>
                <c:pt idx="46">
                  <c:v>1220</c:v>
                </c:pt>
                <c:pt idx="47">
                  <c:v>1240</c:v>
                </c:pt>
                <c:pt idx="48">
                  <c:v>1260</c:v>
                </c:pt>
                <c:pt idx="49">
                  <c:v>1280</c:v>
                </c:pt>
                <c:pt idx="50">
                  <c:v>1300</c:v>
                </c:pt>
                <c:pt idx="51">
                  <c:v>1320</c:v>
                </c:pt>
                <c:pt idx="52">
                  <c:v>1340</c:v>
                </c:pt>
                <c:pt idx="53">
                  <c:v>1360</c:v>
                </c:pt>
                <c:pt idx="54">
                  <c:v>1380</c:v>
                </c:pt>
                <c:pt idx="55">
                  <c:v>1400</c:v>
                </c:pt>
                <c:pt idx="56">
                  <c:v>1420</c:v>
                </c:pt>
                <c:pt idx="57">
                  <c:v>1440</c:v>
                </c:pt>
                <c:pt idx="58">
                  <c:v>1460</c:v>
                </c:pt>
                <c:pt idx="59">
                  <c:v>1480</c:v>
                </c:pt>
                <c:pt idx="60">
                  <c:v>1500</c:v>
                </c:pt>
                <c:pt idx="61">
                  <c:v>1520</c:v>
                </c:pt>
                <c:pt idx="62">
                  <c:v>1540</c:v>
                </c:pt>
                <c:pt idx="63">
                  <c:v>1560</c:v>
                </c:pt>
                <c:pt idx="64">
                  <c:v>1580</c:v>
                </c:pt>
                <c:pt idx="65">
                  <c:v>1600</c:v>
                </c:pt>
                <c:pt idx="66">
                  <c:v>1620</c:v>
                </c:pt>
                <c:pt idx="67">
                  <c:v>1640</c:v>
                </c:pt>
                <c:pt idx="68">
                  <c:v>1660</c:v>
                </c:pt>
                <c:pt idx="69">
                  <c:v>1680</c:v>
                </c:pt>
                <c:pt idx="70">
                  <c:v>1700</c:v>
                </c:pt>
                <c:pt idx="71">
                  <c:v>1720</c:v>
                </c:pt>
                <c:pt idx="72">
                  <c:v>1740</c:v>
                </c:pt>
                <c:pt idx="73">
                  <c:v>1760</c:v>
                </c:pt>
                <c:pt idx="74">
                  <c:v>1780</c:v>
                </c:pt>
                <c:pt idx="75">
                  <c:v>1800</c:v>
                </c:pt>
                <c:pt idx="76">
                  <c:v>1820</c:v>
                </c:pt>
                <c:pt idx="77">
                  <c:v>1840</c:v>
                </c:pt>
                <c:pt idx="78">
                  <c:v>1860</c:v>
                </c:pt>
                <c:pt idx="79">
                  <c:v>1880</c:v>
                </c:pt>
                <c:pt idx="80">
                  <c:v>1900</c:v>
                </c:pt>
                <c:pt idx="81">
                  <c:v>1920</c:v>
                </c:pt>
                <c:pt idx="82">
                  <c:v>1940</c:v>
                </c:pt>
                <c:pt idx="83">
                  <c:v>1960</c:v>
                </c:pt>
                <c:pt idx="84">
                  <c:v>1980</c:v>
                </c:pt>
              </c:numCache>
            </c:numRef>
          </c:cat>
          <c:val>
            <c:numRef>
              <c:f>VALUES!$C$29:$C$113</c:f>
              <c:numCache>
                <c:formatCode>"$"#,##0</c:formatCode>
                <c:ptCount val="85"/>
                <c:pt idx="0">
                  <c:v>15000</c:v>
                </c:pt>
                <c:pt idx="1">
                  <c:v>16000</c:v>
                </c:pt>
                <c:pt idx="2">
                  <c:v>17000</c:v>
                </c:pt>
                <c:pt idx="3">
                  <c:v>18000</c:v>
                </c:pt>
                <c:pt idx="4">
                  <c:v>19000</c:v>
                </c:pt>
                <c:pt idx="5">
                  <c:v>20000</c:v>
                </c:pt>
                <c:pt idx="6">
                  <c:v>21000</c:v>
                </c:pt>
                <c:pt idx="7">
                  <c:v>22000</c:v>
                </c:pt>
                <c:pt idx="8">
                  <c:v>23000</c:v>
                </c:pt>
                <c:pt idx="9">
                  <c:v>24000</c:v>
                </c:pt>
                <c:pt idx="10">
                  <c:v>25000</c:v>
                </c:pt>
                <c:pt idx="11">
                  <c:v>26000</c:v>
                </c:pt>
                <c:pt idx="12">
                  <c:v>27000</c:v>
                </c:pt>
                <c:pt idx="13">
                  <c:v>28000</c:v>
                </c:pt>
                <c:pt idx="14">
                  <c:v>29000</c:v>
                </c:pt>
                <c:pt idx="15">
                  <c:v>30000</c:v>
                </c:pt>
                <c:pt idx="16">
                  <c:v>31000</c:v>
                </c:pt>
                <c:pt idx="17">
                  <c:v>32000</c:v>
                </c:pt>
                <c:pt idx="18">
                  <c:v>33000</c:v>
                </c:pt>
                <c:pt idx="19">
                  <c:v>34000</c:v>
                </c:pt>
                <c:pt idx="20">
                  <c:v>35000</c:v>
                </c:pt>
                <c:pt idx="21">
                  <c:v>36000</c:v>
                </c:pt>
                <c:pt idx="22">
                  <c:v>37000</c:v>
                </c:pt>
                <c:pt idx="23">
                  <c:v>38000</c:v>
                </c:pt>
                <c:pt idx="24">
                  <c:v>39000</c:v>
                </c:pt>
                <c:pt idx="25">
                  <c:v>40000</c:v>
                </c:pt>
                <c:pt idx="26">
                  <c:v>41000</c:v>
                </c:pt>
                <c:pt idx="27">
                  <c:v>42000</c:v>
                </c:pt>
                <c:pt idx="28">
                  <c:v>43000</c:v>
                </c:pt>
                <c:pt idx="29">
                  <c:v>44000</c:v>
                </c:pt>
                <c:pt idx="30">
                  <c:v>45000</c:v>
                </c:pt>
                <c:pt idx="31">
                  <c:v>46000</c:v>
                </c:pt>
                <c:pt idx="32">
                  <c:v>47000</c:v>
                </c:pt>
                <c:pt idx="33">
                  <c:v>48000</c:v>
                </c:pt>
                <c:pt idx="34">
                  <c:v>49000</c:v>
                </c:pt>
                <c:pt idx="35">
                  <c:v>50000</c:v>
                </c:pt>
                <c:pt idx="36">
                  <c:v>51000</c:v>
                </c:pt>
                <c:pt idx="37">
                  <c:v>52000</c:v>
                </c:pt>
                <c:pt idx="38">
                  <c:v>53000</c:v>
                </c:pt>
                <c:pt idx="39">
                  <c:v>54000</c:v>
                </c:pt>
                <c:pt idx="40">
                  <c:v>55000</c:v>
                </c:pt>
                <c:pt idx="41">
                  <c:v>56000</c:v>
                </c:pt>
                <c:pt idx="42">
                  <c:v>57000</c:v>
                </c:pt>
                <c:pt idx="43">
                  <c:v>58000</c:v>
                </c:pt>
                <c:pt idx="44">
                  <c:v>59000</c:v>
                </c:pt>
                <c:pt idx="45">
                  <c:v>60000</c:v>
                </c:pt>
                <c:pt idx="46">
                  <c:v>61000</c:v>
                </c:pt>
                <c:pt idx="47">
                  <c:v>62000</c:v>
                </c:pt>
                <c:pt idx="48">
                  <c:v>63000</c:v>
                </c:pt>
                <c:pt idx="49">
                  <c:v>64000</c:v>
                </c:pt>
                <c:pt idx="50">
                  <c:v>65000</c:v>
                </c:pt>
                <c:pt idx="51">
                  <c:v>66000</c:v>
                </c:pt>
                <c:pt idx="52">
                  <c:v>67000</c:v>
                </c:pt>
                <c:pt idx="53">
                  <c:v>68000</c:v>
                </c:pt>
                <c:pt idx="54">
                  <c:v>69000</c:v>
                </c:pt>
                <c:pt idx="55">
                  <c:v>70000</c:v>
                </c:pt>
                <c:pt idx="56">
                  <c:v>71000</c:v>
                </c:pt>
                <c:pt idx="57">
                  <c:v>72000</c:v>
                </c:pt>
                <c:pt idx="58">
                  <c:v>73000</c:v>
                </c:pt>
                <c:pt idx="59">
                  <c:v>74000</c:v>
                </c:pt>
                <c:pt idx="60">
                  <c:v>75000</c:v>
                </c:pt>
                <c:pt idx="61">
                  <c:v>76000</c:v>
                </c:pt>
                <c:pt idx="62">
                  <c:v>77000</c:v>
                </c:pt>
                <c:pt idx="63">
                  <c:v>78000</c:v>
                </c:pt>
                <c:pt idx="64">
                  <c:v>79000</c:v>
                </c:pt>
                <c:pt idx="65">
                  <c:v>80000</c:v>
                </c:pt>
                <c:pt idx="66">
                  <c:v>81000</c:v>
                </c:pt>
                <c:pt idx="67">
                  <c:v>82000</c:v>
                </c:pt>
                <c:pt idx="68">
                  <c:v>83000</c:v>
                </c:pt>
                <c:pt idx="69">
                  <c:v>84000</c:v>
                </c:pt>
                <c:pt idx="70">
                  <c:v>85000</c:v>
                </c:pt>
                <c:pt idx="71">
                  <c:v>86000</c:v>
                </c:pt>
                <c:pt idx="72">
                  <c:v>87000</c:v>
                </c:pt>
                <c:pt idx="73">
                  <c:v>88000</c:v>
                </c:pt>
                <c:pt idx="74">
                  <c:v>89000</c:v>
                </c:pt>
                <c:pt idx="75">
                  <c:v>90000</c:v>
                </c:pt>
                <c:pt idx="76">
                  <c:v>91000</c:v>
                </c:pt>
                <c:pt idx="77">
                  <c:v>92000</c:v>
                </c:pt>
                <c:pt idx="78">
                  <c:v>93000</c:v>
                </c:pt>
                <c:pt idx="79">
                  <c:v>94000</c:v>
                </c:pt>
                <c:pt idx="80">
                  <c:v>95000</c:v>
                </c:pt>
                <c:pt idx="81">
                  <c:v>96000</c:v>
                </c:pt>
                <c:pt idx="82">
                  <c:v>97000</c:v>
                </c:pt>
                <c:pt idx="83">
                  <c:v>98000</c:v>
                </c:pt>
                <c:pt idx="84">
                  <c:v>99000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EA-439F-A167-9A499BEDFAA9}"/>
            </c:ext>
          </c:extLst>
        </c:ser>
        <c:ser>
          <c:idx val="2"/>
          <c:order val="2"/>
          <c:tx>
            <c:strRef>
              <c:f>VALUES!$D$27:$D$28</c:f>
              <c:strCache>
                <c:ptCount val="2"/>
                <c:pt idx="0">
                  <c:v>Total</c:v>
                </c:pt>
                <c:pt idx="1">
                  <c:v>Cost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numRef>
              <c:f>VALUES!$A$29:$A$113</c:f>
              <c:numCache>
                <c:formatCode>General_)</c:formatCode>
                <c:ptCount val="85"/>
                <c:pt idx="0">
                  <c:v>300</c:v>
                </c:pt>
                <c:pt idx="1">
                  <c:v>320</c:v>
                </c:pt>
                <c:pt idx="2">
                  <c:v>340</c:v>
                </c:pt>
                <c:pt idx="3">
                  <c:v>360</c:v>
                </c:pt>
                <c:pt idx="4">
                  <c:v>380</c:v>
                </c:pt>
                <c:pt idx="5">
                  <c:v>400</c:v>
                </c:pt>
                <c:pt idx="6">
                  <c:v>420</c:v>
                </c:pt>
                <c:pt idx="7">
                  <c:v>440</c:v>
                </c:pt>
                <c:pt idx="8">
                  <c:v>460</c:v>
                </c:pt>
                <c:pt idx="9">
                  <c:v>480</c:v>
                </c:pt>
                <c:pt idx="10">
                  <c:v>500</c:v>
                </c:pt>
                <c:pt idx="11">
                  <c:v>520</c:v>
                </c:pt>
                <c:pt idx="12">
                  <c:v>540</c:v>
                </c:pt>
                <c:pt idx="13">
                  <c:v>560</c:v>
                </c:pt>
                <c:pt idx="14">
                  <c:v>580</c:v>
                </c:pt>
                <c:pt idx="15">
                  <c:v>600</c:v>
                </c:pt>
                <c:pt idx="16">
                  <c:v>620</c:v>
                </c:pt>
                <c:pt idx="17">
                  <c:v>640</c:v>
                </c:pt>
                <c:pt idx="18">
                  <c:v>660</c:v>
                </c:pt>
                <c:pt idx="19">
                  <c:v>680</c:v>
                </c:pt>
                <c:pt idx="20">
                  <c:v>700</c:v>
                </c:pt>
                <c:pt idx="21">
                  <c:v>720</c:v>
                </c:pt>
                <c:pt idx="22">
                  <c:v>740</c:v>
                </c:pt>
                <c:pt idx="23">
                  <c:v>760</c:v>
                </c:pt>
                <c:pt idx="24">
                  <c:v>780</c:v>
                </c:pt>
                <c:pt idx="25">
                  <c:v>800</c:v>
                </c:pt>
                <c:pt idx="26">
                  <c:v>820</c:v>
                </c:pt>
                <c:pt idx="27">
                  <c:v>840</c:v>
                </c:pt>
                <c:pt idx="28">
                  <c:v>860</c:v>
                </c:pt>
                <c:pt idx="29">
                  <c:v>880</c:v>
                </c:pt>
                <c:pt idx="30">
                  <c:v>900</c:v>
                </c:pt>
                <c:pt idx="31">
                  <c:v>920</c:v>
                </c:pt>
                <c:pt idx="32">
                  <c:v>940</c:v>
                </c:pt>
                <c:pt idx="33">
                  <c:v>960</c:v>
                </c:pt>
                <c:pt idx="34">
                  <c:v>980</c:v>
                </c:pt>
                <c:pt idx="35">
                  <c:v>1000</c:v>
                </c:pt>
                <c:pt idx="36">
                  <c:v>1020</c:v>
                </c:pt>
                <c:pt idx="37">
                  <c:v>1040</c:v>
                </c:pt>
                <c:pt idx="38">
                  <c:v>1060</c:v>
                </c:pt>
                <c:pt idx="39">
                  <c:v>1080</c:v>
                </c:pt>
                <c:pt idx="40">
                  <c:v>1100</c:v>
                </c:pt>
                <c:pt idx="41">
                  <c:v>1120</c:v>
                </c:pt>
                <c:pt idx="42">
                  <c:v>1140</c:v>
                </c:pt>
                <c:pt idx="43">
                  <c:v>1160</c:v>
                </c:pt>
                <c:pt idx="44">
                  <c:v>1180</c:v>
                </c:pt>
                <c:pt idx="45">
                  <c:v>1200</c:v>
                </c:pt>
                <c:pt idx="46">
                  <c:v>1220</c:v>
                </c:pt>
                <c:pt idx="47">
                  <c:v>1240</c:v>
                </c:pt>
                <c:pt idx="48">
                  <c:v>1260</c:v>
                </c:pt>
                <c:pt idx="49">
                  <c:v>1280</c:v>
                </c:pt>
                <c:pt idx="50">
                  <c:v>1300</c:v>
                </c:pt>
                <c:pt idx="51">
                  <c:v>1320</c:v>
                </c:pt>
                <c:pt idx="52">
                  <c:v>1340</c:v>
                </c:pt>
                <c:pt idx="53">
                  <c:v>1360</c:v>
                </c:pt>
                <c:pt idx="54">
                  <c:v>1380</c:v>
                </c:pt>
                <c:pt idx="55">
                  <c:v>1400</c:v>
                </c:pt>
                <c:pt idx="56">
                  <c:v>1420</c:v>
                </c:pt>
                <c:pt idx="57">
                  <c:v>1440</c:v>
                </c:pt>
                <c:pt idx="58">
                  <c:v>1460</c:v>
                </c:pt>
                <c:pt idx="59">
                  <c:v>1480</c:v>
                </c:pt>
                <c:pt idx="60">
                  <c:v>1500</c:v>
                </c:pt>
                <c:pt idx="61">
                  <c:v>1520</c:v>
                </c:pt>
                <c:pt idx="62">
                  <c:v>1540</c:v>
                </c:pt>
                <c:pt idx="63">
                  <c:v>1560</c:v>
                </c:pt>
                <c:pt idx="64">
                  <c:v>1580</c:v>
                </c:pt>
                <c:pt idx="65">
                  <c:v>1600</c:v>
                </c:pt>
                <c:pt idx="66">
                  <c:v>1620</c:v>
                </c:pt>
                <c:pt idx="67">
                  <c:v>1640</c:v>
                </c:pt>
                <c:pt idx="68">
                  <c:v>1660</c:v>
                </c:pt>
                <c:pt idx="69">
                  <c:v>1680</c:v>
                </c:pt>
                <c:pt idx="70">
                  <c:v>1700</c:v>
                </c:pt>
                <c:pt idx="71">
                  <c:v>1720</c:v>
                </c:pt>
                <c:pt idx="72">
                  <c:v>1740</c:v>
                </c:pt>
                <c:pt idx="73">
                  <c:v>1760</c:v>
                </c:pt>
                <c:pt idx="74">
                  <c:v>1780</c:v>
                </c:pt>
                <c:pt idx="75">
                  <c:v>1800</c:v>
                </c:pt>
                <c:pt idx="76">
                  <c:v>1820</c:v>
                </c:pt>
                <c:pt idx="77">
                  <c:v>1840</c:v>
                </c:pt>
                <c:pt idx="78">
                  <c:v>1860</c:v>
                </c:pt>
                <c:pt idx="79">
                  <c:v>1880</c:v>
                </c:pt>
                <c:pt idx="80">
                  <c:v>1900</c:v>
                </c:pt>
                <c:pt idx="81">
                  <c:v>1920</c:v>
                </c:pt>
                <c:pt idx="82">
                  <c:v>1940</c:v>
                </c:pt>
                <c:pt idx="83">
                  <c:v>1960</c:v>
                </c:pt>
                <c:pt idx="84">
                  <c:v>1980</c:v>
                </c:pt>
              </c:numCache>
            </c:numRef>
          </c:cat>
          <c:val>
            <c:numRef>
              <c:f>VALUES!$D$29:$D$113</c:f>
              <c:numCache>
                <c:formatCode>"$"#,##0</c:formatCode>
                <c:ptCount val="85"/>
                <c:pt idx="0">
                  <c:v>380000</c:v>
                </c:pt>
                <c:pt idx="1">
                  <c:v>358187.5</c:v>
                </c:pt>
                <c:pt idx="2">
                  <c:v>339058.82352941175</c:v>
                </c:pt>
                <c:pt idx="3">
                  <c:v>322166.66666666669</c:v>
                </c:pt>
                <c:pt idx="4">
                  <c:v>307157.89473684208</c:v>
                </c:pt>
                <c:pt idx="5">
                  <c:v>293750</c:v>
                </c:pt>
                <c:pt idx="6">
                  <c:v>281714.28571428568</c:v>
                </c:pt>
                <c:pt idx="7">
                  <c:v>270863.63636363635</c:v>
                </c:pt>
                <c:pt idx="8">
                  <c:v>261043.47826086957</c:v>
                </c:pt>
                <c:pt idx="9">
                  <c:v>252125</c:v>
                </c:pt>
                <c:pt idx="10">
                  <c:v>244000</c:v>
                </c:pt>
                <c:pt idx="11">
                  <c:v>236576.92307692306</c:v>
                </c:pt>
                <c:pt idx="12">
                  <c:v>229777.77777777778</c:v>
                </c:pt>
                <c:pt idx="13">
                  <c:v>223535.71428571429</c:v>
                </c:pt>
                <c:pt idx="14">
                  <c:v>217793.10344827588</c:v>
                </c:pt>
                <c:pt idx="15">
                  <c:v>212500</c:v>
                </c:pt>
                <c:pt idx="16">
                  <c:v>207612.90322580645</c:v>
                </c:pt>
                <c:pt idx="17">
                  <c:v>203093.75</c:v>
                </c:pt>
                <c:pt idx="18">
                  <c:v>198909.09090909091</c:v>
                </c:pt>
                <c:pt idx="19">
                  <c:v>195029.41176470587</c:v>
                </c:pt>
                <c:pt idx="20">
                  <c:v>191428.57142857142</c:v>
                </c:pt>
                <c:pt idx="21">
                  <c:v>188083.33333333334</c:v>
                </c:pt>
                <c:pt idx="22">
                  <c:v>184972.97297297296</c:v>
                </c:pt>
                <c:pt idx="23">
                  <c:v>182078.94736842104</c:v>
                </c:pt>
                <c:pt idx="24">
                  <c:v>179384.61538461538</c:v>
                </c:pt>
                <c:pt idx="25">
                  <c:v>176875</c:v>
                </c:pt>
                <c:pt idx="26">
                  <c:v>174536.58536585365</c:v>
                </c:pt>
                <c:pt idx="27">
                  <c:v>172357.14285714284</c:v>
                </c:pt>
                <c:pt idx="28">
                  <c:v>170325.58139534883</c:v>
                </c:pt>
                <c:pt idx="29">
                  <c:v>168431.81818181818</c:v>
                </c:pt>
                <c:pt idx="30">
                  <c:v>166666.66666666669</c:v>
                </c:pt>
                <c:pt idx="31">
                  <c:v>165021.73913043478</c:v>
                </c:pt>
                <c:pt idx="32">
                  <c:v>163489.36170212767</c:v>
                </c:pt>
                <c:pt idx="33">
                  <c:v>162062.5</c:v>
                </c:pt>
                <c:pt idx="34">
                  <c:v>160734.69387755101</c:v>
                </c:pt>
                <c:pt idx="35">
                  <c:v>159500</c:v>
                </c:pt>
                <c:pt idx="36">
                  <c:v>158352.9411764706</c:v>
                </c:pt>
                <c:pt idx="37">
                  <c:v>157288.46153846153</c:v>
                </c:pt>
                <c:pt idx="38">
                  <c:v>156301.88679245283</c:v>
                </c:pt>
                <c:pt idx="39">
                  <c:v>155388.88888888888</c:v>
                </c:pt>
                <c:pt idx="40">
                  <c:v>154545.45454545453</c:v>
                </c:pt>
                <c:pt idx="41">
                  <c:v>153767.85714285716</c:v>
                </c:pt>
                <c:pt idx="42">
                  <c:v>153052.63157894736</c:v>
                </c:pt>
                <c:pt idx="43">
                  <c:v>152396.55172413794</c:v>
                </c:pt>
                <c:pt idx="44">
                  <c:v>151796.61016949153</c:v>
                </c:pt>
                <c:pt idx="45">
                  <c:v>151250</c:v>
                </c:pt>
                <c:pt idx="46">
                  <c:v>150754.09836065571</c:v>
                </c:pt>
                <c:pt idx="47">
                  <c:v>150306.45161290321</c:v>
                </c:pt>
                <c:pt idx="48">
                  <c:v>149904.76190476189</c:v>
                </c:pt>
                <c:pt idx="49">
                  <c:v>149546.875</c:v>
                </c:pt>
                <c:pt idx="50">
                  <c:v>149230.76923076922</c:v>
                </c:pt>
                <c:pt idx="51">
                  <c:v>148954.54545454547</c:v>
                </c:pt>
                <c:pt idx="52">
                  <c:v>148716.41791044775</c:v>
                </c:pt>
                <c:pt idx="53">
                  <c:v>148514.70588235295</c:v>
                </c:pt>
                <c:pt idx="54">
                  <c:v>148347.82608695651</c:v>
                </c:pt>
                <c:pt idx="55">
                  <c:v>148214.28571428571</c:v>
                </c:pt>
                <c:pt idx="56">
                  <c:v>148112.67605633804</c:v>
                </c:pt>
                <c:pt idx="57">
                  <c:v>148041.66666666669</c:v>
                </c:pt>
                <c:pt idx="58">
                  <c:v>148000</c:v>
                </c:pt>
                <c:pt idx="59">
                  <c:v>147986.48648648648</c:v>
                </c:pt>
                <c:pt idx="60">
                  <c:v>148000</c:v>
                </c:pt>
                <c:pt idx="61">
                  <c:v>148039.4736842105</c:v>
                </c:pt>
                <c:pt idx="62">
                  <c:v>148103.89610389608</c:v>
                </c:pt>
                <c:pt idx="63">
                  <c:v>148192.30769230769</c:v>
                </c:pt>
                <c:pt idx="64">
                  <c:v>148303.79746835443</c:v>
                </c:pt>
                <c:pt idx="65">
                  <c:v>148437.5</c:v>
                </c:pt>
                <c:pt idx="66">
                  <c:v>148592.59259259258</c:v>
                </c:pt>
                <c:pt idx="67">
                  <c:v>148768.29268292681</c:v>
                </c:pt>
                <c:pt idx="68">
                  <c:v>148963.85542168675</c:v>
                </c:pt>
                <c:pt idx="69">
                  <c:v>149178.57142857142</c:v>
                </c:pt>
                <c:pt idx="70">
                  <c:v>149411.76470588235</c:v>
                </c:pt>
                <c:pt idx="71">
                  <c:v>149662.79069767441</c:v>
                </c:pt>
                <c:pt idx="72">
                  <c:v>149931.03448275861</c:v>
                </c:pt>
                <c:pt idx="73">
                  <c:v>150215.90909090909</c:v>
                </c:pt>
                <c:pt idx="74">
                  <c:v>150516.85393258429</c:v>
                </c:pt>
                <c:pt idx="75">
                  <c:v>150833.33333333334</c:v>
                </c:pt>
                <c:pt idx="76">
                  <c:v>151164.83516483515</c:v>
                </c:pt>
                <c:pt idx="77">
                  <c:v>151510.86956521741</c:v>
                </c:pt>
                <c:pt idx="78">
                  <c:v>151870.96774193548</c:v>
                </c:pt>
                <c:pt idx="79">
                  <c:v>152244.68085106384</c:v>
                </c:pt>
                <c:pt idx="80">
                  <c:v>152631.57894736843</c:v>
                </c:pt>
                <c:pt idx="81">
                  <c:v>153031.25</c:v>
                </c:pt>
                <c:pt idx="82">
                  <c:v>153443.29896907217</c:v>
                </c:pt>
                <c:pt idx="83">
                  <c:v>153867.3469387755</c:v>
                </c:pt>
                <c:pt idx="84">
                  <c:v>154303.0303030303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EA-439F-A167-9A499BEDFA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912960"/>
        <c:axId val="59914880"/>
      </c:lineChart>
      <c:catAx>
        <c:axId val="5991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Order Quantity</a:t>
                </a:r>
              </a:p>
            </c:rich>
          </c:tx>
          <c:layout>
            <c:manualLayout>
              <c:xMode val="edge"/>
              <c:yMode val="edge"/>
              <c:x val="0.40066592674805784"/>
              <c:y val="0.93474714518760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_)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914880"/>
        <c:crosses val="autoZero"/>
        <c:auto val="0"/>
        <c:lblAlgn val="ctr"/>
        <c:lblOffset val="100"/>
        <c:tickLblSkip val="4"/>
        <c:tickMarkSkip val="1"/>
        <c:noMultiLvlLbl val="0"/>
      </c:catAx>
      <c:valAx>
        <c:axId val="59914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</a:t>
                </a:r>
              </a:p>
            </c:rich>
          </c:tx>
          <c:layout>
            <c:manualLayout>
              <c:xMode val="edge"/>
              <c:yMode val="edge"/>
              <c:x val="1.8867924528301886E-2"/>
              <c:y val="0.46655791190864626"/>
            </c:manualLayout>
          </c:layout>
          <c:overlay val="0"/>
          <c:spPr>
            <a:noFill/>
            <a:ln w="25400">
              <a:noFill/>
            </a:ln>
          </c:spPr>
        </c:title>
        <c:numFmt formatCode="&quot;$&quot;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91296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576026637069954"/>
          <c:y val="0.43882544861337686"/>
          <c:w val="0.17869034406215326"/>
          <c:h val="0.1044045676998368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workbookViewId="0"/>
  </sheetViews>
  <pageMargins left="0.75" right="0.75" top="1" bottom="1" header="0.5" footer="0.5"/>
  <headerFooter alignWithMargins="0">
    <oddHeader>&amp;A</oddHeader>
    <oddFooter>Page &amp;P</oddFooter>
  </headerFooter>
  <drawing r:id="rId1"/>
</chartsheet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0</xdr:rowOff>
    </xdr:from>
    <xdr:to>
      <xdr:col>5</xdr:col>
      <xdr:colOff>38100</xdr:colOff>
      <xdr:row>8</xdr:row>
      <xdr:rowOff>114300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8575" y="361950"/>
          <a:ext cx="5467350" cy="1200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Harley Davidson has its engine assembly plant in Milwaukee and its motorcycle assembly plant in Pennsylvania.  Engines are transported between the two plants using trucks.  Each truck trip costs $1,000.  The motorcycle plant assembles and sells 300 motorcycles each day.  Each engine costs $500 and Harley incurs a holding cost of 20 percent per year.  How many engines should Harley load onto each truck?  What is the cycle inventory of engines at Harley?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2</xdr:row>
      <xdr:rowOff>0</xdr:rowOff>
    </xdr:from>
    <xdr:to>
      <xdr:col>5</xdr:col>
      <xdr:colOff>38100</xdr:colOff>
      <xdr:row>8</xdr:row>
      <xdr:rowOff>114300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57150" y="361950"/>
          <a:ext cx="10934700" cy="1200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Harley Davidson has its engine assembly plant in Milwaukee and its motorcycle assembly plant in Pennsylvania.  Engines are transported between the two plants using trucks.  Each truck trip costs $1,000. The motorcycle plant assembles and sells 300 motorcycles each day. Each engine costs $500 and Harley incurs a holding cost of 20 percent per year.  How many engines should Harley load onto each truck?  What is the cycle inventory of engines at Harley?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141"/>
  <sheetViews>
    <sheetView tabSelected="1" zoomScale="120" zoomScaleNormal="120" workbookViewId="0">
      <selection activeCell="F20" sqref="F20"/>
    </sheetView>
  </sheetViews>
  <sheetFormatPr defaultColWidth="9.1796875" defaultRowHeight="15.5" x14ac:dyDescent="0.35"/>
  <cols>
    <col min="1" max="3" width="20.1796875" style="33" customWidth="1"/>
    <col min="4" max="4" width="12.26953125" style="33" customWidth="1"/>
    <col min="5" max="16384" width="9.1796875" style="33"/>
  </cols>
  <sheetData>
    <row r="1" spans="1:10" x14ac:dyDescent="0.35">
      <c r="A1" s="80" t="s">
        <v>23</v>
      </c>
      <c r="C1" s="34"/>
    </row>
    <row r="2" spans="1:10" x14ac:dyDescent="0.35">
      <c r="A2" s="35"/>
      <c r="B2" s="35"/>
      <c r="C2" s="35"/>
      <c r="D2" s="35"/>
      <c r="E2" s="35"/>
      <c r="F2" s="35"/>
      <c r="G2" s="35"/>
      <c r="H2" s="35"/>
    </row>
    <row r="3" spans="1:10" x14ac:dyDescent="0.35">
      <c r="A3" s="35"/>
      <c r="B3" s="35"/>
      <c r="C3" s="35"/>
      <c r="D3" s="35"/>
      <c r="E3" s="35"/>
      <c r="F3" s="35"/>
      <c r="G3" s="35"/>
      <c r="H3" s="35"/>
    </row>
    <row r="4" spans="1:10" x14ac:dyDescent="0.35">
      <c r="A4" s="35"/>
      <c r="B4" s="35"/>
      <c r="C4" s="35"/>
      <c r="D4" s="35"/>
      <c r="E4" s="35"/>
      <c r="F4" s="35"/>
      <c r="G4" s="35"/>
      <c r="H4" s="35"/>
    </row>
    <row r="5" spans="1:10" x14ac:dyDescent="0.35">
      <c r="A5" s="35"/>
      <c r="B5" s="35"/>
      <c r="C5" s="35"/>
      <c r="D5" s="35"/>
      <c r="E5" s="35"/>
      <c r="F5" s="35"/>
      <c r="G5" s="35"/>
      <c r="H5" s="35"/>
    </row>
    <row r="6" spans="1:10" x14ac:dyDescent="0.35">
      <c r="A6" s="35"/>
      <c r="B6" s="35"/>
      <c r="C6" s="35"/>
      <c r="D6" s="35"/>
      <c r="E6" s="35"/>
      <c r="F6" s="35"/>
      <c r="G6" s="35"/>
      <c r="H6" s="35"/>
    </row>
    <row r="7" spans="1:10" x14ac:dyDescent="0.35">
      <c r="A7" s="35"/>
      <c r="B7" s="35"/>
      <c r="C7" s="35"/>
      <c r="D7" s="35"/>
      <c r="E7" s="35"/>
      <c r="F7" s="35"/>
      <c r="G7" s="35"/>
      <c r="H7" s="35"/>
    </row>
    <row r="8" spans="1:10" x14ac:dyDescent="0.35">
      <c r="A8" s="35"/>
      <c r="B8" s="35"/>
      <c r="C8" s="35"/>
      <c r="D8" s="35"/>
      <c r="E8" s="35"/>
      <c r="F8" s="35"/>
      <c r="G8" s="35"/>
      <c r="H8" s="35"/>
    </row>
    <row r="9" spans="1:10" x14ac:dyDescent="0.35">
      <c r="A9" s="36"/>
      <c r="B9" s="36"/>
      <c r="C9" s="36"/>
      <c r="D9" s="36"/>
      <c r="E9" s="36"/>
      <c r="F9" s="36"/>
      <c r="G9" s="36"/>
      <c r="H9" s="36"/>
      <c r="I9" s="36"/>
      <c r="J9" s="36"/>
    </row>
    <row r="10" spans="1:10" ht="16" thickBot="1" x14ac:dyDescent="0.4">
      <c r="A10" s="37" t="s">
        <v>16</v>
      </c>
      <c r="B10" s="36"/>
      <c r="C10" s="36"/>
      <c r="D10" s="36"/>
      <c r="E10" s="36"/>
      <c r="F10" s="36"/>
      <c r="G10" s="36"/>
      <c r="H10" s="36"/>
      <c r="I10" s="36"/>
      <c r="J10" s="36"/>
    </row>
    <row r="11" spans="1:10" x14ac:dyDescent="0.35">
      <c r="A11" s="38" t="s">
        <v>22</v>
      </c>
      <c r="B11" s="39"/>
      <c r="C11" s="40">
        <f>300*365</f>
        <v>109500</v>
      </c>
      <c r="D11" s="36" t="s">
        <v>9</v>
      </c>
      <c r="E11" s="36"/>
      <c r="F11" s="36"/>
      <c r="I11" s="36"/>
      <c r="J11" s="36"/>
    </row>
    <row r="12" spans="1:10" x14ac:dyDescent="0.35">
      <c r="A12" s="41" t="s">
        <v>19</v>
      </c>
      <c r="B12" s="35"/>
      <c r="C12" s="42">
        <v>1000</v>
      </c>
      <c r="D12" s="36"/>
      <c r="E12" s="36"/>
      <c r="F12" s="36"/>
      <c r="G12" s="36"/>
      <c r="H12" s="36"/>
      <c r="I12" s="36"/>
      <c r="J12" s="36"/>
    </row>
    <row r="13" spans="1:10" x14ac:dyDescent="0.35">
      <c r="A13" s="41" t="s">
        <v>20</v>
      </c>
      <c r="B13" s="35"/>
      <c r="C13" s="42">
        <v>500</v>
      </c>
      <c r="D13" s="36"/>
      <c r="E13" s="36"/>
      <c r="F13" s="36"/>
      <c r="G13" s="36"/>
      <c r="H13" s="36"/>
      <c r="I13" s="36"/>
      <c r="J13" s="36"/>
    </row>
    <row r="14" spans="1:10" ht="16" thickBot="1" x14ac:dyDescent="0.4">
      <c r="A14" s="43" t="s">
        <v>21</v>
      </c>
      <c r="B14" s="44"/>
      <c r="C14" s="45">
        <v>0.2</v>
      </c>
      <c r="D14" s="36"/>
      <c r="E14" s="36"/>
      <c r="F14" s="36"/>
      <c r="G14" s="36"/>
      <c r="H14" s="36"/>
      <c r="I14" s="36"/>
      <c r="J14" s="36"/>
    </row>
    <row r="15" spans="1:10" x14ac:dyDescent="0.35">
      <c r="A15" s="35"/>
      <c r="B15" s="35"/>
      <c r="C15" s="36"/>
      <c r="D15" s="36"/>
      <c r="E15" s="36"/>
      <c r="F15" s="36"/>
      <c r="G15" s="36"/>
      <c r="H15" s="36"/>
      <c r="I15" s="36"/>
      <c r="J15" s="36"/>
    </row>
    <row r="16" spans="1:10" ht="16" thickBot="1" x14ac:dyDescent="0.4">
      <c r="A16" s="37" t="s">
        <v>17</v>
      </c>
      <c r="B16" s="35"/>
      <c r="C16" s="46"/>
      <c r="D16" s="36"/>
      <c r="E16" s="36"/>
      <c r="F16" s="36"/>
      <c r="G16" s="36"/>
      <c r="H16" s="36"/>
      <c r="I16" s="36"/>
      <c r="J16" s="36"/>
    </row>
    <row r="17" spans="1:10" x14ac:dyDescent="0.35">
      <c r="A17" s="38" t="s">
        <v>0</v>
      </c>
      <c r="B17" s="39"/>
      <c r="C17" s="47">
        <f>SQRT((2*C11*C12)/(C13*C14))</f>
        <v>1479.8648586948741</v>
      </c>
      <c r="D17" s="36"/>
      <c r="E17" s="36"/>
      <c r="F17" s="36"/>
      <c r="G17" s="36"/>
      <c r="H17" s="36"/>
      <c r="I17" s="36"/>
      <c r="J17" s="36"/>
    </row>
    <row r="18" spans="1:10" x14ac:dyDescent="0.35">
      <c r="A18" s="41" t="s">
        <v>10</v>
      </c>
      <c r="B18" s="35"/>
      <c r="C18" s="48">
        <f>C11/C17</f>
        <v>73.993242934743719</v>
      </c>
      <c r="D18" s="36"/>
      <c r="E18" s="36"/>
      <c r="F18" s="36"/>
      <c r="G18" s="36"/>
      <c r="H18" s="36"/>
      <c r="I18" s="36"/>
      <c r="J18" s="36"/>
    </row>
    <row r="19" spans="1:10" x14ac:dyDescent="0.35">
      <c r="A19" s="41" t="s">
        <v>25</v>
      </c>
      <c r="B19" s="35"/>
      <c r="C19" s="49">
        <f>C18*C12</f>
        <v>73993.242934743714</v>
      </c>
      <c r="D19" s="36"/>
      <c r="E19" s="36"/>
      <c r="F19" s="36"/>
      <c r="G19" s="36"/>
      <c r="H19" s="36"/>
      <c r="I19" s="36"/>
      <c r="J19" s="36"/>
    </row>
    <row r="20" spans="1:10" x14ac:dyDescent="0.35">
      <c r="A20" s="41" t="s">
        <v>11</v>
      </c>
      <c r="B20" s="35"/>
      <c r="C20" s="48">
        <f>C17/2</f>
        <v>739.93242934743705</v>
      </c>
      <c r="D20" s="36"/>
      <c r="E20" s="36"/>
      <c r="F20" s="36"/>
      <c r="G20" s="36"/>
      <c r="H20" s="36"/>
      <c r="I20" s="36"/>
      <c r="J20" s="36"/>
    </row>
    <row r="21" spans="1:10" x14ac:dyDescent="0.35">
      <c r="A21" s="41" t="s">
        <v>18</v>
      </c>
      <c r="B21" s="35"/>
      <c r="C21" s="48">
        <f>C20*C13</f>
        <v>369966.21467371855</v>
      </c>
      <c r="D21" s="36"/>
      <c r="E21" s="36"/>
      <c r="F21" s="36"/>
      <c r="G21" s="36"/>
      <c r="H21" s="36"/>
      <c r="I21" s="36"/>
      <c r="J21" s="36"/>
    </row>
    <row r="22" spans="1:10" x14ac:dyDescent="0.35">
      <c r="A22" s="41" t="s">
        <v>24</v>
      </c>
      <c r="B22" s="35"/>
      <c r="C22" s="49">
        <f>C20*C13*C14</f>
        <v>73993.242934743714</v>
      </c>
      <c r="D22" s="36"/>
      <c r="E22" s="36"/>
      <c r="F22" s="36"/>
      <c r="G22" s="36"/>
      <c r="H22" s="36"/>
      <c r="I22" s="36"/>
      <c r="J22" s="36"/>
    </row>
    <row r="23" spans="1:10" ht="16" thickBot="1" x14ac:dyDescent="0.4">
      <c r="A23" s="43" t="s">
        <v>26</v>
      </c>
      <c r="B23" s="44"/>
      <c r="C23" s="50">
        <f>C19+C22</f>
        <v>147986.48586948743</v>
      </c>
      <c r="D23" s="36"/>
      <c r="E23" s="36"/>
      <c r="F23" s="36"/>
      <c r="G23" s="36"/>
      <c r="H23" s="36"/>
      <c r="I23" s="36"/>
      <c r="J23" s="36"/>
    </row>
    <row r="24" spans="1:10" x14ac:dyDescent="0.35">
      <c r="A24" s="36"/>
      <c r="B24" s="36"/>
      <c r="C24" s="36"/>
      <c r="D24" s="36"/>
      <c r="E24" s="36"/>
      <c r="F24" s="36"/>
      <c r="G24" s="36"/>
      <c r="H24" s="36"/>
      <c r="I24" s="36"/>
      <c r="J24" s="36"/>
    </row>
    <row r="25" spans="1:10" x14ac:dyDescent="0.35">
      <c r="A25" s="33" t="s">
        <v>1</v>
      </c>
      <c r="C25" s="33">
        <v>20</v>
      </c>
    </row>
    <row r="26" spans="1:10" ht="16" thickBot="1" x14ac:dyDescent="0.4"/>
    <row r="27" spans="1:10" x14ac:dyDescent="0.35">
      <c r="A27" s="74" t="s">
        <v>2</v>
      </c>
      <c r="B27" s="75" t="s">
        <v>3</v>
      </c>
      <c r="C27" s="75"/>
      <c r="D27" s="76" t="s">
        <v>4</v>
      </c>
    </row>
    <row r="28" spans="1:10" ht="16" thickBot="1" x14ac:dyDescent="0.4">
      <c r="A28" s="77" t="s">
        <v>5</v>
      </c>
      <c r="B28" s="78" t="s">
        <v>6</v>
      </c>
      <c r="C28" s="78" t="s">
        <v>7</v>
      </c>
      <c r="D28" s="79" t="s">
        <v>8</v>
      </c>
    </row>
    <row r="29" spans="1:10" x14ac:dyDescent="0.35">
      <c r="A29" s="51">
        <v>300</v>
      </c>
      <c r="B29" s="52">
        <f t="shared" ref="B29:B60" si="0">+($C$11/A29)*$C$12</f>
        <v>365000</v>
      </c>
      <c r="C29" s="52">
        <f>+(A29/2)*$C$13*($C$14)</f>
        <v>15000</v>
      </c>
      <c r="D29" s="53">
        <f t="shared" ref="D29:D60" si="1">+C29+B29</f>
        <v>380000</v>
      </c>
    </row>
    <row r="30" spans="1:10" x14ac:dyDescent="0.35">
      <c r="A30" s="54">
        <f t="shared" ref="A30:A61" si="2">+A29+$C$25</f>
        <v>320</v>
      </c>
      <c r="B30" s="55">
        <f t="shared" si="0"/>
        <v>342187.5</v>
      </c>
      <c r="C30" s="55">
        <f t="shared" ref="C30:C61" si="3">+(A30/2)*$C$13*$C$14</f>
        <v>16000</v>
      </c>
      <c r="D30" s="56">
        <f t="shared" si="1"/>
        <v>358187.5</v>
      </c>
    </row>
    <row r="31" spans="1:10" x14ac:dyDescent="0.35">
      <c r="A31" s="54">
        <f t="shared" si="2"/>
        <v>340</v>
      </c>
      <c r="B31" s="55">
        <f t="shared" si="0"/>
        <v>322058.82352941175</v>
      </c>
      <c r="C31" s="55">
        <f t="shared" si="3"/>
        <v>17000</v>
      </c>
      <c r="D31" s="56">
        <f t="shared" si="1"/>
        <v>339058.82352941175</v>
      </c>
    </row>
    <row r="32" spans="1:10" x14ac:dyDescent="0.35">
      <c r="A32" s="54">
        <f t="shared" si="2"/>
        <v>360</v>
      </c>
      <c r="B32" s="55">
        <f t="shared" si="0"/>
        <v>304166.66666666669</v>
      </c>
      <c r="C32" s="55">
        <f t="shared" si="3"/>
        <v>18000</v>
      </c>
      <c r="D32" s="56">
        <f t="shared" si="1"/>
        <v>322166.66666666669</v>
      </c>
    </row>
    <row r="33" spans="1:4" x14ac:dyDescent="0.35">
      <c r="A33" s="54">
        <f t="shared" si="2"/>
        <v>380</v>
      </c>
      <c r="B33" s="55">
        <f t="shared" si="0"/>
        <v>288157.89473684208</v>
      </c>
      <c r="C33" s="55">
        <f t="shared" si="3"/>
        <v>19000</v>
      </c>
      <c r="D33" s="56">
        <f t="shared" si="1"/>
        <v>307157.89473684208</v>
      </c>
    </row>
    <row r="34" spans="1:4" x14ac:dyDescent="0.35">
      <c r="A34" s="54">
        <f t="shared" si="2"/>
        <v>400</v>
      </c>
      <c r="B34" s="55">
        <f t="shared" si="0"/>
        <v>273750</v>
      </c>
      <c r="C34" s="55">
        <f t="shared" si="3"/>
        <v>20000</v>
      </c>
      <c r="D34" s="56">
        <f t="shared" si="1"/>
        <v>293750</v>
      </c>
    </row>
    <row r="35" spans="1:4" x14ac:dyDescent="0.35">
      <c r="A35" s="54">
        <f t="shared" si="2"/>
        <v>420</v>
      </c>
      <c r="B35" s="55">
        <f t="shared" si="0"/>
        <v>260714.28571428571</v>
      </c>
      <c r="C35" s="55">
        <f t="shared" si="3"/>
        <v>21000</v>
      </c>
      <c r="D35" s="56">
        <f t="shared" si="1"/>
        <v>281714.28571428568</v>
      </c>
    </row>
    <row r="36" spans="1:4" x14ac:dyDescent="0.35">
      <c r="A36" s="54">
        <f t="shared" si="2"/>
        <v>440</v>
      </c>
      <c r="B36" s="55">
        <f t="shared" si="0"/>
        <v>248863.63636363638</v>
      </c>
      <c r="C36" s="55">
        <f t="shared" si="3"/>
        <v>22000</v>
      </c>
      <c r="D36" s="56">
        <f t="shared" si="1"/>
        <v>270863.63636363635</v>
      </c>
    </row>
    <row r="37" spans="1:4" x14ac:dyDescent="0.35">
      <c r="A37" s="54">
        <f t="shared" si="2"/>
        <v>460</v>
      </c>
      <c r="B37" s="55">
        <f t="shared" si="0"/>
        <v>238043.47826086957</v>
      </c>
      <c r="C37" s="55">
        <f t="shared" si="3"/>
        <v>23000</v>
      </c>
      <c r="D37" s="56">
        <f t="shared" si="1"/>
        <v>261043.47826086957</v>
      </c>
    </row>
    <row r="38" spans="1:4" x14ac:dyDescent="0.35">
      <c r="A38" s="54">
        <f t="shared" si="2"/>
        <v>480</v>
      </c>
      <c r="B38" s="55">
        <f t="shared" si="0"/>
        <v>228125</v>
      </c>
      <c r="C38" s="55">
        <f t="shared" si="3"/>
        <v>24000</v>
      </c>
      <c r="D38" s="56">
        <f t="shared" si="1"/>
        <v>252125</v>
      </c>
    </row>
    <row r="39" spans="1:4" x14ac:dyDescent="0.35">
      <c r="A39" s="54">
        <f t="shared" si="2"/>
        <v>500</v>
      </c>
      <c r="B39" s="55">
        <f t="shared" si="0"/>
        <v>219000</v>
      </c>
      <c r="C39" s="55">
        <f t="shared" si="3"/>
        <v>25000</v>
      </c>
      <c r="D39" s="56">
        <f t="shared" si="1"/>
        <v>244000</v>
      </c>
    </row>
    <row r="40" spans="1:4" x14ac:dyDescent="0.35">
      <c r="A40" s="54">
        <f t="shared" si="2"/>
        <v>520</v>
      </c>
      <c r="B40" s="55">
        <f t="shared" si="0"/>
        <v>210576.92307692306</v>
      </c>
      <c r="C40" s="55">
        <f t="shared" si="3"/>
        <v>26000</v>
      </c>
      <c r="D40" s="56">
        <f t="shared" si="1"/>
        <v>236576.92307692306</v>
      </c>
    </row>
    <row r="41" spans="1:4" x14ac:dyDescent="0.35">
      <c r="A41" s="54">
        <f t="shared" si="2"/>
        <v>540</v>
      </c>
      <c r="B41" s="55">
        <f t="shared" si="0"/>
        <v>202777.77777777778</v>
      </c>
      <c r="C41" s="55">
        <f t="shared" si="3"/>
        <v>27000</v>
      </c>
      <c r="D41" s="56">
        <f t="shared" si="1"/>
        <v>229777.77777777778</v>
      </c>
    </row>
    <row r="42" spans="1:4" x14ac:dyDescent="0.35">
      <c r="A42" s="54">
        <f t="shared" si="2"/>
        <v>560</v>
      </c>
      <c r="B42" s="55">
        <f t="shared" si="0"/>
        <v>195535.71428571429</v>
      </c>
      <c r="C42" s="55">
        <f t="shared" si="3"/>
        <v>28000</v>
      </c>
      <c r="D42" s="56">
        <f t="shared" si="1"/>
        <v>223535.71428571429</v>
      </c>
    </row>
    <row r="43" spans="1:4" x14ac:dyDescent="0.35">
      <c r="A43" s="54">
        <f t="shared" si="2"/>
        <v>580</v>
      </c>
      <c r="B43" s="55">
        <f t="shared" si="0"/>
        <v>188793.10344827588</v>
      </c>
      <c r="C43" s="55">
        <f t="shared" si="3"/>
        <v>29000</v>
      </c>
      <c r="D43" s="56">
        <f t="shared" si="1"/>
        <v>217793.10344827588</v>
      </c>
    </row>
    <row r="44" spans="1:4" x14ac:dyDescent="0.35">
      <c r="A44" s="54">
        <f t="shared" si="2"/>
        <v>600</v>
      </c>
      <c r="B44" s="55">
        <f t="shared" si="0"/>
        <v>182500</v>
      </c>
      <c r="C44" s="55">
        <f t="shared" si="3"/>
        <v>30000</v>
      </c>
      <c r="D44" s="56">
        <f t="shared" si="1"/>
        <v>212500</v>
      </c>
    </row>
    <row r="45" spans="1:4" x14ac:dyDescent="0.35">
      <c r="A45" s="54">
        <f t="shared" si="2"/>
        <v>620</v>
      </c>
      <c r="B45" s="55">
        <f t="shared" si="0"/>
        <v>176612.90322580645</v>
      </c>
      <c r="C45" s="55">
        <f t="shared" si="3"/>
        <v>31000</v>
      </c>
      <c r="D45" s="56">
        <f t="shared" si="1"/>
        <v>207612.90322580645</v>
      </c>
    </row>
    <row r="46" spans="1:4" x14ac:dyDescent="0.35">
      <c r="A46" s="54">
        <f t="shared" si="2"/>
        <v>640</v>
      </c>
      <c r="B46" s="55">
        <f t="shared" si="0"/>
        <v>171093.75</v>
      </c>
      <c r="C46" s="55">
        <f t="shared" si="3"/>
        <v>32000</v>
      </c>
      <c r="D46" s="56">
        <f t="shared" si="1"/>
        <v>203093.75</v>
      </c>
    </row>
    <row r="47" spans="1:4" x14ac:dyDescent="0.35">
      <c r="A47" s="54">
        <f t="shared" si="2"/>
        <v>660</v>
      </c>
      <c r="B47" s="55">
        <f t="shared" si="0"/>
        <v>165909.09090909091</v>
      </c>
      <c r="C47" s="55">
        <f t="shared" si="3"/>
        <v>33000</v>
      </c>
      <c r="D47" s="56">
        <f t="shared" si="1"/>
        <v>198909.09090909091</v>
      </c>
    </row>
    <row r="48" spans="1:4" x14ac:dyDescent="0.35">
      <c r="A48" s="54">
        <f t="shared" si="2"/>
        <v>680</v>
      </c>
      <c r="B48" s="55">
        <f t="shared" si="0"/>
        <v>161029.41176470587</v>
      </c>
      <c r="C48" s="55">
        <f t="shared" si="3"/>
        <v>34000</v>
      </c>
      <c r="D48" s="56">
        <f t="shared" si="1"/>
        <v>195029.41176470587</v>
      </c>
    </row>
    <row r="49" spans="1:4" x14ac:dyDescent="0.35">
      <c r="A49" s="54">
        <f t="shared" si="2"/>
        <v>700</v>
      </c>
      <c r="B49" s="55">
        <f t="shared" si="0"/>
        <v>156428.57142857142</v>
      </c>
      <c r="C49" s="55">
        <f t="shared" si="3"/>
        <v>35000</v>
      </c>
      <c r="D49" s="56">
        <f t="shared" si="1"/>
        <v>191428.57142857142</v>
      </c>
    </row>
    <row r="50" spans="1:4" x14ac:dyDescent="0.35">
      <c r="A50" s="54">
        <f t="shared" si="2"/>
        <v>720</v>
      </c>
      <c r="B50" s="55">
        <f t="shared" si="0"/>
        <v>152083.33333333334</v>
      </c>
      <c r="C50" s="55">
        <f t="shared" si="3"/>
        <v>36000</v>
      </c>
      <c r="D50" s="56">
        <f t="shared" si="1"/>
        <v>188083.33333333334</v>
      </c>
    </row>
    <row r="51" spans="1:4" x14ac:dyDescent="0.35">
      <c r="A51" s="54">
        <f t="shared" si="2"/>
        <v>740</v>
      </c>
      <c r="B51" s="55">
        <f t="shared" si="0"/>
        <v>147972.97297297296</v>
      </c>
      <c r="C51" s="55">
        <f t="shared" si="3"/>
        <v>37000</v>
      </c>
      <c r="D51" s="56">
        <f t="shared" si="1"/>
        <v>184972.97297297296</v>
      </c>
    </row>
    <row r="52" spans="1:4" x14ac:dyDescent="0.35">
      <c r="A52" s="54">
        <f t="shared" si="2"/>
        <v>760</v>
      </c>
      <c r="B52" s="55">
        <f t="shared" si="0"/>
        <v>144078.94736842104</v>
      </c>
      <c r="C52" s="55">
        <f t="shared" si="3"/>
        <v>38000</v>
      </c>
      <c r="D52" s="56">
        <f t="shared" si="1"/>
        <v>182078.94736842104</v>
      </c>
    </row>
    <row r="53" spans="1:4" x14ac:dyDescent="0.35">
      <c r="A53" s="54">
        <f t="shared" si="2"/>
        <v>780</v>
      </c>
      <c r="B53" s="55">
        <f t="shared" si="0"/>
        <v>140384.61538461538</v>
      </c>
      <c r="C53" s="55">
        <f t="shared" si="3"/>
        <v>39000</v>
      </c>
      <c r="D53" s="56">
        <f t="shared" si="1"/>
        <v>179384.61538461538</v>
      </c>
    </row>
    <row r="54" spans="1:4" x14ac:dyDescent="0.35">
      <c r="A54" s="54">
        <f t="shared" si="2"/>
        <v>800</v>
      </c>
      <c r="B54" s="55">
        <f t="shared" si="0"/>
        <v>136875</v>
      </c>
      <c r="C54" s="55">
        <f t="shared" si="3"/>
        <v>40000</v>
      </c>
      <c r="D54" s="56">
        <f t="shared" si="1"/>
        <v>176875</v>
      </c>
    </row>
    <row r="55" spans="1:4" x14ac:dyDescent="0.35">
      <c r="A55" s="54">
        <f t="shared" si="2"/>
        <v>820</v>
      </c>
      <c r="B55" s="55">
        <f t="shared" si="0"/>
        <v>133536.58536585365</v>
      </c>
      <c r="C55" s="55">
        <f t="shared" si="3"/>
        <v>41000</v>
      </c>
      <c r="D55" s="56">
        <f t="shared" si="1"/>
        <v>174536.58536585365</v>
      </c>
    </row>
    <row r="56" spans="1:4" x14ac:dyDescent="0.35">
      <c r="A56" s="54">
        <f t="shared" si="2"/>
        <v>840</v>
      </c>
      <c r="B56" s="55">
        <f t="shared" si="0"/>
        <v>130357.14285714286</v>
      </c>
      <c r="C56" s="55">
        <f t="shared" si="3"/>
        <v>42000</v>
      </c>
      <c r="D56" s="56">
        <f t="shared" si="1"/>
        <v>172357.14285714284</v>
      </c>
    </row>
    <row r="57" spans="1:4" x14ac:dyDescent="0.35">
      <c r="A57" s="54">
        <f t="shared" si="2"/>
        <v>860</v>
      </c>
      <c r="B57" s="55">
        <f t="shared" si="0"/>
        <v>127325.58139534884</v>
      </c>
      <c r="C57" s="55">
        <f t="shared" si="3"/>
        <v>43000</v>
      </c>
      <c r="D57" s="56">
        <f t="shared" si="1"/>
        <v>170325.58139534883</v>
      </c>
    </row>
    <row r="58" spans="1:4" x14ac:dyDescent="0.35">
      <c r="A58" s="54">
        <f t="shared" si="2"/>
        <v>880</v>
      </c>
      <c r="B58" s="55">
        <f t="shared" si="0"/>
        <v>124431.81818181819</v>
      </c>
      <c r="C58" s="55">
        <f t="shared" si="3"/>
        <v>44000</v>
      </c>
      <c r="D58" s="56">
        <f t="shared" si="1"/>
        <v>168431.81818181818</v>
      </c>
    </row>
    <row r="59" spans="1:4" x14ac:dyDescent="0.35">
      <c r="A59" s="54">
        <f t="shared" si="2"/>
        <v>900</v>
      </c>
      <c r="B59" s="55">
        <f t="shared" si="0"/>
        <v>121666.66666666667</v>
      </c>
      <c r="C59" s="55">
        <f t="shared" si="3"/>
        <v>45000</v>
      </c>
      <c r="D59" s="56">
        <f t="shared" si="1"/>
        <v>166666.66666666669</v>
      </c>
    </row>
    <row r="60" spans="1:4" x14ac:dyDescent="0.35">
      <c r="A60" s="54">
        <f t="shared" si="2"/>
        <v>920</v>
      </c>
      <c r="B60" s="55">
        <f t="shared" si="0"/>
        <v>119021.73913043478</v>
      </c>
      <c r="C60" s="55">
        <f t="shared" si="3"/>
        <v>46000</v>
      </c>
      <c r="D60" s="56">
        <f t="shared" si="1"/>
        <v>165021.73913043478</v>
      </c>
    </row>
    <row r="61" spans="1:4" x14ac:dyDescent="0.35">
      <c r="A61" s="54">
        <f t="shared" si="2"/>
        <v>940</v>
      </c>
      <c r="B61" s="55">
        <f t="shared" ref="B61:B92" si="4">+($C$11/A61)*$C$12</f>
        <v>116489.36170212766</v>
      </c>
      <c r="C61" s="55">
        <f t="shared" si="3"/>
        <v>47000</v>
      </c>
      <c r="D61" s="56">
        <f t="shared" ref="D61:D92" si="5">+C61+B61</f>
        <v>163489.36170212767</v>
      </c>
    </row>
    <row r="62" spans="1:4" x14ac:dyDescent="0.35">
      <c r="A62" s="54">
        <f t="shared" ref="A62:A93" si="6">+A61+$C$25</f>
        <v>960</v>
      </c>
      <c r="B62" s="55">
        <f t="shared" si="4"/>
        <v>114062.5</v>
      </c>
      <c r="C62" s="55">
        <f t="shared" ref="C62:C93" si="7">+(A62/2)*$C$13*$C$14</f>
        <v>48000</v>
      </c>
      <c r="D62" s="56">
        <f t="shared" si="5"/>
        <v>162062.5</v>
      </c>
    </row>
    <row r="63" spans="1:4" x14ac:dyDescent="0.35">
      <c r="A63" s="54">
        <f t="shared" si="6"/>
        <v>980</v>
      </c>
      <c r="B63" s="55">
        <f t="shared" si="4"/>
        <v>111734.69387755102</v>
      </c>
      <c r="C63" s="55">
        <f t="shared" si="7"/>
        <v>49000</v>
      </c>
      <c r="D63" s="56">
        <f t="shared" si="5"/>
        <v>160734.69387755101</v>
      </c>
    </row>
    <row r="64" spans="1:4" x14ac:dyDescent="0.35">
      <c r="A64" s="54">
        <f t="shared" si="6"/>
        <v>1000</v>
      </c>
      <c r="B64" s="55">
        <f t="shared" si="4"/>
        <v>109500</v>
      </c>
      <c r="C64" s="55">
        <f t="shared" si="7"/>
        <v>50000</v>
      </c>
      <c r="D64" s="56">
        <f t="shared" si="5"/>
        <v>159500</v>
      </c>
    </row>
    <row r="65" spans="1:4" x14ac:dyDescent="0.35">
      <c r="A65" s="54">
        <f t="shared" si="6"/>
        <v>1020</v>
      </c>
      <c r="B65" s="55">
        <f t="shared" si="4"/>
        <v>107352.94117647059</v>
      </c>
      <c r="C65" s="55">
        <f t="shared" si="7"/>
        <v>51000</v>
      </c>
      <c r="D65" s="56">
        <f t="shared" si="5"/>
        <v>158352.9411764706</v>
      </c>
    </row>
    <row r="66" spans="1:4" x14ac:dyDescent="0.35">
      <c r="A66" s="54">
        <f t="shared" si="6"/>
        <v>1040</v>
      </c>
      <c r="B66" s="55">
        <f t="shared" si="4"/>
        <v>105288.46153846153</v>
      </c>
      <c r="C66" s="55">
        <f t="shared" si="7"/>
        <v>52000</v>
      </c>
      <c r="D66" s="56">
        <f t="shared" si="5"/>
        <v>157288.46153846153</v>
      </c>
    </row>
    <row r="67" spans="1:4" x14ac:dyDescent="0.35">
      <c r="A67" s="54">
        <f t="shared" si="6"/>
        <v>1060</v>
      </c>
      <c r="B67" s="55">
        <f t="shared" si="4"/>
        <v>103301.88679245283</v>
      </c>
      <c r="C67" s="55">
        <f t="shared" si="7"/>
        <v>53000</v>
      </c>
      <c r="D67" s="56">
        <f t="shared" si="5"/>
        <v>156301.88679245283</v>
      </c>
    </row>
    <row r="68" spans="1:4" x14ac:dyDescent="0.35">
      <c r="A68" s="54">
        <f t="shared" si="6"/>
        <v>1080</v>
      </c>
      <c r="B68" s="55">
        <f t="shared" si="4"/>
        <v>101388.88888888889</v>
      </c>
      <c r="C68" s="55">
        <f t="shared" si="7"/>
        <v>54000</v>
      </c>
      <c r="D68" s="56">
        <f t="shared" si="5"/>
        <v>155388.88888888888</v>
      </c>
    </row>
    <row r="69" spans="1:4" x14ac:dyDescent="0.35">
      <c r="A69" s="54">
        <f t="shared" si="6"/>
        <v>1100</v>
      </c>
      <c r="B69" s="55">
        <f t="shared" si="4"/>
        <v>99545.454545454544</v>
      </c>
      <c r="C69" s="55">
        <f t="shared" si="7"/>
        <v>55000</v>
      </c>
      <c r="D69" s="56">
        <f t="shared" si="5"/>
        <v>154545.45454545453</v>
      </c>
    </row>
    <row r="70" spans="1:4" x14ac:dyDescent="0.35">
      <c r="A70" s="54">
        <f t="shared" si="6"/>
        <v>1120</v>
      </c>
      <c r="B70" s="55">
        <f t="shared" si="4"/>
        <v>97767.857142857145</v>
      </c>
      <c r="C70" s="55">
        <f t="shared" si="7"/>
        <v>56000</v>
      </c>
      <c r="D70" s="56">
        <f t="shared" si="5"/>
        <v>153767.85714285716</v>
      </c>
    </row>
    <row r="71" spans="1:4" x14ac:dyDescent="0.35">
      <c r="A71" s="54">
        <f t="shared" si="6"/>
        <v>1140</v>
      </c>
      <c r="B71" s="55">
        <f t="shared" si="4"/>
        <v>96052.631578947374</v>
      </c>
      <c r="C71" s="55">
        <f t="shared" si="7"/>
        <v>57000</v>
      </c>
      <c r="D71" s="56">
        <f t="shared" si="5"/>
        <v>153052.63157894736</v>
      </c>
    </row>
    <row r="72" spans="1:4" x14ac:dyDescent="0.35">
      <c r="A72" s="54">
        <f t="shared" si="6"/>
        <v>1160</v>
      </c>
      <c r="B72" s="55">
        <f t="shared" si="4"/>
        <v>94396.551724137942</v>
      </c>
      <c r="C72" s="55">
        <f t="shared" si="7"/>
        <v>58000</v>
      </c>
      <c r="D72" s="56">
        <f t="shared" si="5"/>
        <v>152396.55172413794</v>
      </c>
    </row>
    <row r="73" spans="1:4" x14ac:dyDescent="0.35">
      <c r="A73" s="54">
        <f t="shared" si="6"/>
        <v>1180</v>
      </c>
      <c r="B73" s="55">
        <f t="shared" si="4"/>
        <v>92796.610169491527</v>
      </c>
      <c r="C73" s="55">
        <f t="shared" si="7"/>
        <v>59000</v>
      </c>
      <c r="D73" s="56">
        <f t="shared" si="5"/>
        <v>151796.61016949153</v>
      </c>
    </row>
    <row r="74" spans="1:4" x14ac:dyDescent="0.35">
      <c r="A74" s="54">
        <f t="shared" si="6"/>
        <v>1200</v>
      </c>
      <c r="B74" s="55">
        <f t="shared" si="4"/>
        <v>91250</v>
      </c>
      <c r="C74" s="55">
        <f t="shared" si="7"/>
        <v>60000</v>
      </c>
      <c r="D74" s="56">
        <f t="shared" si="5"/>
        <v>151250</v>
      </c>
    </row>
    <row r="75" spans="1:4" x14ac:dyDescent="0.35">
      <c r="A75" s="54">
        <f t="shared" si="6"/>
        <v>1220</v>
      </c>
      <c r="B75" s="55">
        <f t="shared" si="4"/>
        <v>89754.098360655727</v>
      </c>
      <c r="C75" s="55">
        <f t="shared" si="7"/>
        <v>61000</v>
      </c>
      <c r="D75" s="56">
        <f t="shared" si="5"/>
        <v>150754.09836065571</v>
      </c>
    </row>
    <row r="76" spans="1:4" x14ac:dyDescent="0.35">
      <c r="A76" s="54">
        <f t="shared" si="6"/>
        <v>1240</v>
      </c>
      <c r="B76" s="55">
        <f t="shared" si="4"/>
        <v>88306.451612903227</v>
      </c>
      <c r="C76" s="55">
        <f t="shared" si="7"/>
        <v>62000</v>
      </c>
      <c r="D76" s="56">
        <f t="shared" si="5"/>
        <v>150306.45161290321</v>
      </c>
    </row>
    <row r="77" spans="1:4" x14ac:dyDescent="0.35">
      <c r="A77" s="54">
        <f t="shared" si="6"/>
        <v>1260</v>
      </c>
      <c r="B77" s="55">
        <f t="shared" si="4"/>
        <v>86904.761904761894</v>
      </c>
      <c r="C77" s="55">
        <f t="shared" si="7"/>
        <v>63000</v>
      </c>
      <c r="D77" s="56">
        <f t="shared" si="5"/>
        <v>149904.76190476189</v>
      </c>
    </row>
    <row r="78" spans="1:4" x14ac:dyDescent="0.35">
      <c r="A78" s="54">
        <f t="shared" si="6"/>
        <v>1280</v>
      </c>
      <c r="B78" s="55">
        <f t="shared" si="4"/>
        <v>85546.875</v>
      </c>
      <c r="C78" s="55">
        <f t="shared" si="7"/>
        <v>64000</v>
      </c>
      <c r="D78" s="56">
        <f t="shared" si="5"/>
        <v>149546.875</v>
      </c>
    </row>
    <row r="79" spans="1:4" x14ac:dyDescent="0.35">
      <c r="A79" s="54">
        <f t="shared" si="6"/>
        <v>1300</v>
      </c>
      <c r="B79" s="55">
        <f t="shared" si="4"/>
        <v>84230.76923076922</v>
      </c>
      <c r="C79" s="55">
        <f t="shared" si="7"/>
        <v>65000</v>
      </c>
      <c r="D79" s="56">
        <f t="shared" si="5"/>
        <v>149230.76923076922</v>
      </c>
    </row>
    <row r="80" spans="1:4" x14ac:dyDescent="0.35">
      <c r="A80" s="54">
        <f t="shared" si="6"/>
        <v>1320</v>
      </c>
      <c r="B80" s="55">
        <f t="shared" si="4"/>
        <v>82954.545454545456</v>
      </c>
      <c r="C80" s="55">
        <f t="shared" si="7"/>
        <v>66000</v>
      </c>
      <c r="D80" s="56">
        <f t="shared" si="5"/>
        <v>148954.54545454547</v>
      </c>
    </row>
    <row r="81" spans="1:4" x14ac:dyDescent="0.35">
      <c r="A81" s="54">
        <f t="shared" si="6"/>
        <v>1340</v>
      </c>
      <c r="B81" s="55">
        <f t="shared" si="4"/>
        <v>81716.417910447766</v>
      </c>
      <c r="C81" s="55">
        <f t="shared" si="7"/>
        <v>67000</v>
      </c>
      <c r="D81" s="56">
        <f t="shared" si="5"/>
        <v>148716.41791044775</v>
      </c>
    </row>
    <row r="82" spans="1:4" x14ac:dyDescent="0.35">
      <c r="A82" s="54">
        <f>+A81+$C$25</f>
        <v>1360</v>
      </c>
      <c r="B82" s="55">
        <f t="shared" si="4"/>
        <v>80514.705882352937</v>
      </c>
      <c r="C82" s="55">
        <f>+(A82/2)*$C$13*$C$14</f>
        <v>68000</v>
      </c>
      <c r="D82" s="56">
        <f>+C82+B82</f>
        <v>148514.70588235295</v>
      </c>
    </row>
    <row r="83" spans="1:4" x14ac:dyDescent="0.35">
      <c r="A83" s="54">
        <f t="shared" si="6"/>
        <v>1380</v>
      </c>
      <c r="B83" s="55">
        <f t="shared" si="4"/>
        <v>79347.826086956513</v>
      </c>
      <c r="C83" s="55">
        <f t="shared" si="7"/>
        <v>69000</v>
      </c>
      <c r="D83" s="56">
        <f t="shared" si="5"/>
        <v>148347.82608695651</v>
      </c>
    </row>
    <row r="84" spans="1:4" x14ac:dyDescent="0.35">
      <c r="A84" s="54">
        <f t="shared" si="6"/>
        <v>1400</v>
      </c>
      <c r="B84" s="55">
        <f t="shared" si="4"/>
        <v>78214.28571428571</v>
      </c>
      <c r="C84" s="55">
        <f t="shared" si="7"/>
        <v>70000</v>
      </c>
      <c r="D84" s="56">
        <f t="shared" si="5"/>
        <v>148214.28571428571</v>
      </c>
    </row>
    <row r="85" spans="1:4" x14ac:dyDescent="0.35">
      <c r="A85" s="54">
        <f t="shared" si="6"/>
        <v>1420</v>
      </c>
      <c r="B85" s="55">
        <f t="shared" si="4"/>
        <v>77112.676056338038</v>
      </c>
      <c r="C85" s="55">
        <f t="shared" si="7"/>
        <v>71000</v>
      </c>
      <c r="D85" s="56">
        <f t="shared" si="5"/>
        <v>148112.67605633804</v>
      </c>
    </row>
    <row r="86" spans="1:4" x14ac:dyDescent="0.35">
      <c r="A86" s="54">
        <f t="shared" si="6"/>
        <v>1440</v>
      </c>
      <c r="B86" s="55">
        <f t="shared" si="4"/>
        <v>76041.666666666672</v>
      </c>
      <c r="C86" s="55">
        <f t="shared" si="7"/>
        <v>72000</v>
      </c>
      <c r="D86" s="56">
        <f t="shared" si="5"/>
        <v>148041.66666666669</v>
      </c>
    </row>
    <row r="87" spans="1:4" x14ac:dyDescent="0.35">
      <c r="A87" s="54">
        <f t="shared" si="6"/>
        <v>1460</v>
      </c>
      <c r="B87" s="55">
        <f t="shared" si="4"/>
        <v>75000</v>
      </c>
      <c r="C87" s="55">
        <f t="shared" si="7"/>
        <v>73000</v>
      </c>
      <c r="D87" s="56">
        <f t="shared" si="5"/>
        <v>148000</v>
      </c>
    </row>
    <row r="88" spans="1:4" x14ac:dyDescent="0.35">
      <c r="A88" s="57">
        <f t="shared" si="6"/>
        <v>1480</v>
      </c>
      <c r="B88" s="58">
        <f t="shared" si="4"/>
        <v>73986.486486486479</v>
      </c>
      <c r="C88" s="58">
        <f t="shared" si="7"/>
        <v>74000</v>
      </c>
      <c r="D88" s="59">
        <f t="shared" si="5"/>
        <v>147986.48648648648</v>
      </c>
    </row>
    <row r="89" spans="1:4" x14ac:dyDescent="0.35">
      <c r="A89" s="54">
        <f t="shared" si="6"/>
        <v>1500</v>
      </c>
      <c r="B89" s="55">
        <f t="shared" si="4"/>
        <v>73000</v>
      </c>
      <c r="C89" s="55">
        <f t="shared" si="7"/>
        <v>75000</v>
      </c>
      <c r="D89" s="56">
        <f t="shared" si="5"/>
        <v>148000</v>
      </c>
    </row>
    <row r="90" spans="1:4" x14ac:dyDescent="0.35">
      <c r="A90" s="54">
        <f t="shared" si="6"/>
        <v>1520</v>
      </c>
      <c r="B90" s="55">
        <f t="shared" si="4"/>
        <v>72039.473684210519</v>
      </c>
      <c r="C90" s="55">
        <f t="shared" si="7"/>
        <v>76000</v>
      </c>
      <c r="D90" s="56">
        <f t="shared" si="5"/>
        <v>148039.4736842105</v>
      </c>
    </row>
    <row r="91" spans="1:4" x14ac:dyDescent="0.35">
      <c r="A91" s="54">
        <f t="shared" si="6"/>
        <v>1540</v>
      </c>
      <c r="B91" s="55">
        <f t="shared" si="4"/>
        <v>71103.896103896099</v>
      </c>
      <c r="C91" s="55">
        <f t="shared" si="7"/>
        <v>77000</v>
      </c>
      <c r="D91" s="56">
        <f t="shared" si="5"/>
        <v>148103.89610389608</v>
      </c>
    </row>
    <row r="92" spans="1:4" x14ac:dyDescent="0.35">
      <c r="A92" s="54">
        <f t="shared" si="6"/>
        <v>1560</v>
      </c>
      <c r="B92" s="55">
        <f t="shared" si="4"/>
        <v>70192.307692307688</v>
      </c>
      <c r="C92" s="55">
        <f t="shared" si="7"/>
        <v>78000</v>
      </c>
      <c r="D92" s="56">
        <f t="shared" si="5"/>
        <v>148192.30769230769</v>
      </c>
    </row>
    <row r="93" spans="1:4" x14ac:dyDescent="0.35">
      <c r="A93" s="54">
        <f t="shared" si="6"/>
        <v>1580</v>
      </c>
      <c r="B93" s="55">
        <f t="shared" ref="B93:B113" si="8">+($C$11/A93)*$C$12</f>
        <v>69303.797468354431</v>
      </c>
      <c r="C93" s="55">
        <f t="shared" si="7"/>
        <v>79000</v>
      </c>
      <c r="D93" s="56">
        <f t="shared" ref="D93:D113" si="9">+C93+B93</f>
        <v>148303.79746835443</v>
      </c>
    </row>
    <row r="94" spans="1:4" x14ac:dyDescent="0.35">
      <c r="A94" s="54">
        <f t="shared" ref="A94:A113" si="10">+A93+$C$25</f>
        <v>1600</v>
      </c>
      <c r="B94" s="55">
        <f t="shared" si="8"/>
        <v>68437.5</v>
      </c>
      <c r="C94" s="55">
        <f t="shared" ref="C94:C113" si="11">+(A94/2)*$C$13*$C$14</f>
        <v>80000</v>
      </c>
      <c r="D94" s="56">
        <f t="shared" si="9"/>
        <v>148437.5</v>
      </c>
    </row>
    <row r="95" spans="1:4" x14ac:dyDescent="0.35">
      <c r="A95" s="54">
        <f t="shared" si="10"/>
        <v>1620</v>
      </c>
      <c r="B95" s="55">
        <f t="shared" si="8"/>
        <v>67592.592592592599</v>
      </c>
      <c r="C95" s="55">
        <f t="shared" si="11"/>
        <v>81000</v>
      </c>
      <c r="D95" s="56">
        <f t="shared" si="9"/>
        <v>148592.59259259258</v>
      </c>
    </row>
    <row r="96" spans="1:4" x14ac:dyDescent="0.35">
      <c r="A96" s="54">
        <f t="shared" si="10"/>
        <v>1640</v>
      </c>
      <c r="B96" s="55">
        <f t="shared" si="8"/>
        <v>66768.292682926825</v>
      </c>
      <c r="C96" s="55">
        <f t="shared" si="11"/>
        <v>82000</v>
      </c>
      <c r="D96" s="56">
        <f t="shared" si="9"/>
        <v>148768.29268292681</v>
      </c>
    </row>
    <row r="97" spans="1:4" x14ac:dyDescent="0.35">
      <c r="A97" s="54">
        <f t="shared" si="10"/>
        <v>1660</v>
      </c>
      <c r="B97" s="55">
        <f t="shared" si="8"/>
        <v>65963.855421686749</v>
      </c>
      <c r="C97" s="55">
        <f t="shared" si="11"/>
        <v>83000</v>
      </c>
      <c r="D97" s="56">
        <f t="shared" si="9"/>
        <v>148963.85542168675</v>
      </c>
    </row>
    <row r="98" spans="1:4" x14ac:dyDescent="0.35">
      <c r="A98" s="54">
        <f t="shared" si="10"/>
        <v>1680</v>
      </c>
      <c r="B98" s="55">
        <f t="shared" si="8"/>
        <v>65178.571428571428</v>
      </c>
      <c r="C98" s="55">
        <f t="shared" si="11"/>
        <v>84000</v>
      </c>
      <c r="D98" s="56">
        <f t="shared" si="9"/>
        <v>149178.57142857142</v>
      </c>
    </row>
    <row r="99" spans="1:4" x14ac:dyDescent="0.35">
      <c r="A99" s="54">
        <f t="shared" si="10"/>
        <v>1700</v>
      </c>
      <c r="B99" s="55">
        <f t="shared" si="8"/>
        <v>64411.76470588235</v>
      </c>
      <c r="C99" s="55">
        <f t="shared" si="11"/>
        <v>85000</v>
      </c>
      <c r="D99" s="56">
        <f t="shared" si="9"/>
        <v>149411.76470588235</v>
      </c>
    </row>
    <row r="100" spans="1:4" x14ac:dyDescent="0.35">
      <c r="A100" s="54">
        <f t="shared" si="10"/>
        <v>1720</v>
      </c>
      <c r="B100" s="55">
        <f t="shared" si="8"/>
        <v>63662.79069767442</v>
      </c>
      <c r="C100" s="55">
        <f t="shared" si="11"/>
        <v>86000</v>
      </c>
      <c r="D100" s="56">
        <f t="shared" si="9"/>
        <v>149662.79069767441</v>
      </c>
    </row>
    <row r="101" spans="1:4" x14ac:dyDescent="0.35">
      <c r="A101" s="54">
        <f t="shared" si="10"/>
        <v>1740</v>
      </c>
      <c r="B101" s="55">
        <f t="shared" si="8"/>
        <v>62931.034482758616</v>
      </c>
      <c r="C101" s="55">
        <f t="shared" si="11"/>
        <v>87000</v>
      </c>
      <c r="D101" s="56">
        <f t="shared" si="9"/>
        <v>149931.03448275861</v>
      </c>
    </row>
    <row r="102" spans="1:4" x14ac:dyDescent="0.35">
      <c r="A102" s="54">
        <f t="shared" si="10"/>
        <v>1760</v>
      </c>
      <c r="B102" s="55">
        <f t="shared" si="8"/>
        <v>62215.909090909096</v>
      </c>
      <c r="C102" s="55">
        <f t="shared" si="11"/>
        <v>88000</v>
      </c>
      <c r="D102" s="56">
        <f t="shared" si="9"/>
        <v>150215.90909090909</v>
      </c>
    </row>
    <row r="103" spans="1:4" x14ac:dyDescent="0.35">
      <c r="A103" s="54">
        <f t="shared" si="10"/>
        <v>1780</v>
      </c>
      <c r="B103" s="55">
        <f t="shared" si="8"/>
        <v>61516.853932584272</v>
      </c>
      <c r="C103" s="55">
        <f t="shared" si="11"/>
        <v>89000</v>
      </c>
      <c r="D103" s="56">
        <f t="shared" si="9"/>
        <v>150516.85393258429</v>
      </c>
    </row>
    <row r="104" spans="1:4" x14ac:dyDescent="0.35">
      <c r="A104" s="54">
        <f t="shared" si="10"/>
        <v>1800</v>
      </c>
      <c r="B104" s="55">
        <f t="shared" si="8"/>
        <v>60833.333333333336</v>
      </c>
      <c r="C104" s="55">
        <f t="shared" si="11"/>
        <v>90000</v>
      </c>
      <c r="D104" s="56">
        <f t="shared" si="9"/>
        <v>150833.33333333334</v>
      </c>
    </row>
    <row r="105" spans="1:4" x14ac:dyDescent="0.35">
      <c r="A105" s="54">
        <f t="shared" si="10"/>
        <v>1820</v>
      </c>
      <c r="B105" s="55">
        <f t="shared" si="8"/>
        <v>60164.835164835167</v>
      </c>
      <c r="C105" s="55">
        <f t="shared" si="11"/>
        <v>91000</v>
      </c>
      <c r="D105" s="56">
        <f t="shared" si="9"/>
        <v>151164.83516483515</v>
      </c>
    </row>
    <row r="106" spans="1:4" x14ac:dyDescent="0.35">
      <c r="A106" s="54">
        <f t="shared" si="10"/>
        <v>1840</v>
      </c>
      <c r="B106" s="55">
        <f t="shared" si="8"/>
        <v>59510.869565217392</v>
      </c>
      <c r="C106" s="55">
        <f t="shared" si="11"/>
        <v>92000</v>
      </c>
      <c r="D106" s="56">
        <f t="shared" si="9"/>
        <v>151510.86956521741</v>
      </c>
    </row>
    <row r="107" spans="1:4" x14ac:dyDescent="0.35">
      <c r="A107" s="54">
        <f t="shared" si="10"/>
        <v>1860</v>
      </c>
      <c r="B107" s="55">
        <f t="shared" si="8"/>
        <v>58870.967741935478</v>
      </c>
      <c r="C107" s="55">
        <f t="shared" si="11"/>
        <v>93000</v>
      </c>
      <c r="D107" s="56">
        <f t="shared" si="9"/>
        <v>151870.96774193548</v>
      </c>
    </row>
    <row r="108" spans="1:4" x14ac:dyDescent="0.35">
      <c r="A108" s="54">
        <f t="shared" si="10"/>
        <v>1880</v>
      </c>
      <c r="B108" s="55">
        <f t="shared" si="8"/>
        <v>58244.680851063829</v>
      </c>
      <c r="C108" s="55">
        <f t="shared" si="11"/>
        <v>94000</v>
      </c>
      <c r="D108" s="56">
        <f t="shared" si="9"/>
        <v>152244.68085106384</v>
      </c>
    </row>
    <row r="109" spans="1:4" x14ac:dyDescent="0.35">
      <c r="A109" s="54">
        <f t="shared" si="10"/>
        <v>1900</v>
      </c>
      <c r="B109" s="55">
        <f t="shared" si="8"/>
        <v>57631.57894736842</v>
      </c>
      <c r="C109" s="55">
        <f t="shared" si="11"/>
        <v>95000</v>
      </c>
      <c r="D109" s="56">
        <f t="shared" si="9"/>
        <v>152631.57894736843</v>
      </c>
    </row>
    <row r="110" spans="1:4" x14ac:dyDescent="0.35">
      <c r="A110" s="54">
        <f t="shared" si="10"/>
        <v>1920</v>
      </c>
      <c r="B110" s="55">
        <f t="shared" si="8"/>
        <v>57031.25</v>
      </c>
      <c r="C110" s="55">
        <f t="shared" si="11"/>
        <v>96000</v>
      </c>
      <c r="D110" s="56">
        <f t="shared" si="9"/>
        <v>153031.25</v>
      </c>
    </row>
    <row r="111" spans="1:4" x14ac:dyDescent="0.35">
      <c r="A111" s="54">
        <f t="shared" si="10"/>
        <v>1940</v>
      </c>
      <c r="B111" s="55">
        <f t="shared" si="8"/>
        <v>56443.298969072166</v>
      </c>
      <c r="C111" s="55">
        <f t="shared" si="11"/>
        <v>97000</v>
      </c>
      <c r="D111" s="56">
        <f t="shared" si="9"/>
        <v>153443.29896907217</v>
      </c>
    </row>
    <row r="112" spans="1:4" x14ac:dyDescent="0.35">
      <c r="A112" s="54">
        <f t="shared" si="10"/>
        <v>1960</v>
      </c>
      <c r="B112" s="55">
        <f t="shared" si="8"/>
        <v>55867.34693877551</v>
      </c>
      <c r="C112" s="55">
        <f t="shared" si="11"/>
        <v>98000</v>
      </c>
      <c r="D112" s="56">
        <f t="shared" si="9"/>
        <v>153867.3469387755</v>
      </c>
    </row>
    <row r="113" spans="1:4" ht="16" thickBot="1" x14ac:dyDescent="0.4">
      <c r="A113" s="60">
        <f t="shared" si="10"/>
        <v>1980</v>
      </c>
      <c r="B113" s="61">
        <f t="shared" si="8"/>
        <v>55303.030303030304</v>
      </c>
      <c r="C113" s="61">
        <f t="shared" si="11"/>
        <v>99000</v>
      </c>
      <c r="D113" s="62">
        <f t="shared" si="9"/>
        <v>154303.0303030303</v>
      </c>
    </row>
    <row r="114" spans="1:4" x14ac:dyDescent="0.35">
      <c r="A114" s="63"/>
      <c r="B114" s="64"/>
      <c r="C114" s="64"/>
      <c r="D114" s="64"/>
    </row>
    <row r="115" spans="1:4" x14ac:dyDescent="0.35">
      <c r="A115" s="63"/>
      <c r="B115" s="64"/>
      <c r="C115" s="64"/>
      <c r="D115" s="64"/>
    </row>
    <row r="116" spans="1:4" x14ac:dyDescent="0.35">
      <c r="A116" s="63"/>
      <c r="B116" s="64"/>
      <c r="C116" s="64"/>
      <c r="D116" s="64"/>
    </row>
    <row r="117" spans="1:4" x14ac:dyDescent="0.35">
      <c r="A117" s="63"/>
      <c r="B117" s="64"/>
      <c r="C117" s="64"/>
      <c r="D117" s="64"/>
    </row>
    <row r="118" spans="1:4" x14ac:dyDescent="0.35">
      <c r="A118" s="63"/>
      <c r="B118" s="64"/>
      <c r="C118" s="64"/>
      <c r="D118" s="64"/>
    </row>
    <row r="119" spans="1:4" x14ac:dyDescent="0.35">
      <c r="A119" s="63"/>
      <c r="B119" s="64"/>
      <c r="C119" s="64"/>
      <c r="D119" s="64"/>
    </row>
    <row r="120" spans="1:4" x14ac:dyDescent="0.35">
      <c r="A120" s="63"/>
      <c r="B120" s="64"/>
      <c r="C120" s="64"/>
      <c r="D120" s="64"/>
    </row>
    <row r="121" spans="1:4" x14ac:dyDescent="0.35">
      <c r="A121" s="63"/>
      <c r="B121" s="64"/>
      <c r="C121" s="64"/>
      <c r="D121" s="64"/>
    </row>
    <row r="122" spans="1:4" x14ac:dyDescent="0.35">
      <c r="A122" s="63"/>
      <c r="B122" s="64"/>
      <c r="C122" s="64"/>
      <c r="D122" s="64"/>
    </row>
    <row r="123" spans="1:4" x14ac:dyDescent="0.35">
      <c r="A123" s="63"/>
      <c r="B123" s="64"/>
      <c r="C123" s="64"/>
      <c r="D123" s="64"/>
    </row>
    <row r="124" spans="1:4" x14ac:dyDescent="0.35">
      <c r="A124" s="63"/>
      <c r="B124" s="64"/>
      <c r="C124" s="64"/>
      <c r="D124" s="64"/>
    </row>
    <row r="125" spans="1:4" x14ac:dyDescent="0.35">
      <c r="A125" s="63"/>
      <c r="B125" s="64"/>
      <c r="C125" s="64"/>
      <c r="D125" s="64"/>
    </row>
    <row r="126" spans="1:4" x14ac:dyDescent="0.35">
      <c r="A126" s="63"/>
      <c r="B126" s="64"/>
      <c r="C126" s="64"/>
      <c r="D126" s="64"/>
    </row>
    <row r="127" spans="1:4" x14ac:dyDescent="0.35">
      <c r="A127" s="63"/>
      <c r="B127" s="64"/>
      <c r="C127" s="64"/>
      <c r="D127" s="64"/>
    </row>
    <row r="128" spans="1:4" x14ac:dyDescent="0.35">
      <c r="A128" s="63"/>
      <c r="B128" s="64"/>
      <c r="C128" s="64"/>
      <c r="D128" s="64"/>
    </row>
    <row r="129" spans="1:1" x14ac:dyDescent="0.35">
      <c r="A129" s="63"/>
    </row>
    <row r="130" spans="1:1" x14ac:dyDescent="0.35">
      <c r="A130" s="63"/>
    </row>
    <row r="131" spans="1:1" x14ac:dyDescent="0.35">
      <c r="A131" s="63"/>
    </row>
    <row r="132" spans="1:1" x14ac:dyDescent="0.35">
      <c r="A132" s="63"/>
    </row>
    <row r="133" spans="1:1" x14ac:dyDescent="0.35">
      <c r="A133" s="63"/>
    </row>
    <row r="134" spans="1:1" x14ac:dyDescent="0.35">
      <c r="A134" s="63"/>
    </row>
    <row r="135" spans="1:1" x14ac:dyDescent="0.35">
      <c r="A135" s="63"/>
    </row>
    <row r="136" spans="1:1" x14ac:dyDescent="0.35">
      <c r="A136" s="63"/>
    </row>
    <row r="137" spans="1:1" x14ac:dyDescent="0.35">
      <c r="A137" s="63"/>
    </row>
    <row r="138" spans="1:1" x14ac:dyDescent="0.35">
      <c r="A138" s="63"/>
    </row>
    <row r="139" spans="1:1" x14ac:dyDescent="0.35">
      <c r="A139" s="63"/>
    </row>
    <row r="140" spans="1:1" x14ac:dyDescent="0.35">
      <c r="A140" s="63"/>
    </row>
    <row r="141" spans="1:1" x14ac:dyDescent="0.35">
      <c r="A141" s="63"/>
    </row>
  </sheetData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141"/>
  <sheetViews>
    <sheetView showFormulas="1" zoomScale="110" zoomScaleNormal="110" workbookViewId="0">
      <selection activeCell="A27" sqref="A27:D28"/>
    </sheetView>
  </sheetViews>
  <sheetFormatPr defaultColWidth="9.1796875" defaultRowHeight="14" x14ac:dyDescent="0.3"/>
  <cols>
    <col min="1" max="3" width="20.1796875" style="1" customWidth="1"/>
    <col min="4" max="4" width="12.26953125" style="1" customWidth="1"/>
    <col min="5" max="16384" width="9.1796875" style="1"/>
  </cols>
  <sheetData>
    <row r="1" spans="1:10" x14ac:dyDescent="0.3">
      <c r="A1" s="65" t="s">
        <v>23</v>
      </c>
      <c r="C1" s="2"/>
    </row>
    <row r="2" spans="1:10" x14ac:dyDescent="0.3">
      <c r="A2" s="3"/>
      <c r="B2" s="3"/>
      <c r="C2" s="3"/>
      <c r="D2" s="3"/>
      <c r="E2" s="3"/>
      <c r="F2" s="3"/>
      <c r="G2" s="3"/>
      <c r="H2" s="3"/>
    </row>
    <row r="3" spans="1:10" x14ac:dyDescent="0.3">
      <c r="A3" s="3"/>
      <c r="B3" s="3"/>
      <c r="C3" s="3"/>
      <c r="D3" s="3"/>
      <c r="E3" s="3"/>
      <c r="F3" s="3"/>
      <c r="G3" s="3"/>
      <c r="H3" s="3"/>
    </row>
    <row r="4" spans="1:10" x14ac:dyDescent="0.3">
      <c r="A4" s="3"/>
      <c r="B4" s="3"/>
      <c r="C4" s="3"/>
      <c r="D4" s="3"/>
      <c r="E4" s="3"/>
      <c r="F4" s="3"/>
      <c r="G4" s="3"/>
      <c r="H4" s="3"/>
    </row>
    <row r="5" spans="1:10" x14ac:dyDescent="0.3">
      <c r="A5" s="3"/>
      <c r="B5" s="3"/>
      <c r="C5" s="3"/>
      <c r="D5" s="3"/>
      <c r="E5" s="3"/>
      <c r="F5" s="3"/>
      <c r="G5" s="3"/>
      <c r="H5" s="3"/>
    </row>
    <row r="6" spans="1:10" x14ac:dyDescent="0.3">
      <c r="A6" s="3"/>
      <c r="B6" s="3"/>
      <c r="C6" s="3"/>
      <c r="D6" s="3"/>
      <c r="E6" s="3"/>
      <c r="F6" s="3"/>
      <c r="G6" s="3"/>
      <c r="H6" s="3"/>
    </row>
    <row r="7" spans="1:10" x14ac:dyDescent="0.3">
      <c r="A7" s="3"/>
      <c r="B7" s="3"/>
      <c r="C7" s="3"/>
      <c r="D7" s="3"/>
      <c r="E7" s="3"/>
      <c r="F7" s="3"/>
      <c r="G7" s="3"/>
      <c r="H7" s="3"/>
    </row>
    <row r="8" spans="1:10" x14ac:dyDescent="0.3">
      <c r="A8" s="3"/>
      <c r="B8" s="3"/>
      <c r="C8" s="3"/>
      <c r="D8" s="3"/>
      <c r="E8" s="3"/>
      <c r="F8" s="3"/>
      <c r="G8" s="3"/>
      <c r="H8" s="3"/>
    </row>
    <row r="9" spans="1:10" x14ac:dyDescent="0.3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14.5" thickBot="1" x14ac:dyDescent="0.35">
      <c r="A10" s="5" t="s">
        <v>16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ht="14.5" x14ac:dyDescent="0.35">
      <c r="A11" s="6" t="s">
        <v>12</v>
      </c>
      <c r="B11" s="7"/>
      <c r="C11" s="8">
        <f>300*365</f>
        <v>109500</v>
      </c>
      <c r="D11" s="4" t="s">
        <v>9</v>
      </c>
      <c r="E11" s="4"/>
      <c r="F11" s="4"/>
      <c r="I11" s="4"/>
      <c r="J11" s="4"/>
    </row>
    <row r="12" spans="1:10" ht="14.5" x14ac:dyDescent="0.35">
      <c r="A12" s="9" t="s">
        <v>13</v>
      </c>
      <c r="B12" s="3"/>
      <c r="C12" s="10">
        <v>1000</v>
      </c>
      <c r="D12" s="4"/>
      <c r="E12" s="4"/>
      <c r="F12" s="4"/>
      <c r="G12" s="4"/>
      <c r="H12" s="4"/>
      <c r="I12" s="4"/>
      <c r="J12" s="4"/>
    </row>
    <row r="13" spans="1:10" ht="14.5" x14ac:dyDescent="0.35">
      <c r="A13" s="9" t="s">
        <v>14</v>
      </c>
      <c r="B13" s="3"/>
      <c r="C13" s="10">
        <v>500</v>
      </c>
      <c r="D13" s="4"/>
      <c r="E13" s="4"/>
      <c r="F13" s="4"/>
      <c r="G13" s="4"/>
      <c r="H13" s="4"/>
      <c r="I13" s="4"/>
      <c r="J13" s="4"/>
    </row>
    <row r="14" spans="1:10" ht="15" thickBot="1" x14ac:dyDescent="0.4">
      <c r="A14" s="11" t="s">
        <v>15</v>
      </c>
      <c r="B14" s="12"/>
      <c r="C14" s="13">
        <v>0.2</v>
      </c>
      <c r="D14" s="4"/>
      <c r="E14" s="4"/>
      <c r="F14" s="4"/>
      <c r="G14" s="4"/>
      <c r="H14" s="4"/>
      <c r="I14" s="4"/>
      <c r="J14" s="4"/>
    </row>
    <row r="15" spans="1:10" x14ac:dyDescent="0.3">
      <c r="A15" s="3"/>
      <c r="B15" s="3"/>
      <c r="C15" s="4"/>
      <c r="D15" s="4"/>
      <c r="E15" s="4"/>
      <c r="F15" s="4"/>
      <c r="G15" s="4"/>
      <c r="H15" s="4"/>
      <c r="I15" s="4"/>
      <c r="J15" s="4"/>
    </row>
    <row r="16" spans="1:10" ht="14.5" thickBot="1" x14ac:dyDescent="0.35">
      <c r="A16" s="5" t="s">
        <v>17</v>
      </c>
      <c r="B16" s="3"/>
      <c r="C16" s="14"/>
      <c r="D16" s="4"/>
      <c r="E16" s="4"/>
      <c r="F16" s="4"/>
      <c r="G16" s="4"/>
      <c r="H16" s="4"/>
      <c r="I16" s="4"/>
      <c r="J16" s="4"/>
    </row>
    <row r="17" spans="1:10" x14ac:dyDescent="0.3">
      <c r="A17" s="6" t="s">
        <v>0</v>
      </c>
      <c r="B17" s="7"/>
      <c r="C17" s="15">
        <f>SQRT((2*C11*C12)/(C13*C14))</f>
        <v>1479.8648586948741</v>
      </c>
      <c r="D17" s="4"/>
      <c r="E17" s="4"/>
      <c r="F17" s="4"/>
      <c r="G17" s="4"/>
      <c r="H17" s="4"/>
      <c r="I17" s="4"/>
      <c r="J17" s="4"/>
    </row>
    <row r="18" spans="1:10" x14ac:dyDescent="0.3">
      <c r="A18" s="9" t="s">
        <v>10</v>
      </c>
      <c r="B18" s="3"/>
      <c r="C18" s="16">
        <f>C11/C17</f>
        <v>73.993242934743719</v>
      </c>
      <c r="D18" s="4"/>
      <c r="E18" s="4"/>
      <c r="F18" s="4"/>
      <c r="G18" s="4"/>
      <c r="H18" s="4"/>
      <c r="I18" s="4"/>
      <c r="J18" s="4"/>
    </row>
    <row r="19" spans="1:10" x14ac:dyDescent="0.3">
      <c r="A19" s="66" t="s">
        <v>25</v>
      </c>
      <c r="B19" s="3"/>
      <c r="C19" s="17">
        <f>C18*C12</f>
        <v>73993.242934743714</v>
      </c>
      <c r="D19" s="4"/>
      <c r="E19" s="4"/>
      <c r="F19" s="4"/>
      <c r="G19" s="4"/>
      <c r="H19" s="4"/>
      <c r="I19" s="4"/>
      <c r="J19" s="4"/>
    </row>
    <row r="20" spans="1:10" x14ac:dyDescent="0.3">
      <c r="A20" s="9" t="s">
        <v>11</v>
      </c>
      <c r="B20" s="3"/>
      <c r="C20" s="16">
        <f>C17/2</f>
        <v>739.93242934743705</v>
      </c>
      <c r="D20" s="4"/>
      <c r="E20" s="4"/>
      <c r="F20" s="4"/>
      <c r="G20" s="4"/>
      <c r="H20" s="4"/>
      <c r="I20" s="4"/>
      <c r="J20" s="4"/>
    </row>
    <row r="21" spans="1:10" x14ac:dyDescent="0.3">
      <c r="A21" s="9" t="s">
        <v>18</v>
      </c>
      <c r="B21" s="3"/>
      <c r="C21" s="16">
        <f>C20*C13</f>
        <v>369966.21467371855</v>
      </c>
      <c r="D21" s="4"/>
      <c r="E21" s="4"/>
      <c r="F21" s="4"/>
      <c r="G21" s="4"/>
      <c r="H21" s="4"/>
      <c r="I21" s="4"/>
      <c r="J21" s="4"/>
    </row>
    <row r="22" spans="1:10" x14ac:dyDescent="0.3">
      <c r="A22" s="9" t="s">
        <v>24</v>
      </c>
      <c r="B22" s="3"/>
      <c r="C22" s="17">
        <f>C20*C13*C14</f>
        <v>73993.242934743714</v>
      </c>
      <c r="D22" s="4"/>
      <c r="E22" s="4"/>
      <c r="F22" s="4"/>
      <c r="G22" s="4"/>
      <c r="H22" s="4"/>
      <c r="I22" s="4"/>
      <c r="J22" s="4"/>
    </row>
    <row r="23" spans="1:10" ht="14.5" thickBot="1" x14ac:dyDescent="0.35">
      <c r="A23" s="67" t="s">
        <v>26</v>
      </c>
      <c r="B23" s="12"/>
      <c r="C23" s="18">
        <f>C19+C22</f>
        <v>147986.48586948743</v>
      </c>
      <c r="D23" s="4"/>
      <c r="E23" s="4"/>
      <c r="F23" s="4"/>
      <c r="G23" s="4"/>
      <c r="H23" s="4"/>
      <c r="I23" s="4"/>
      <c r="J23" s="4"/>
    </row>
    <row r="24" spans="1:10" x14ac:dyDescent="0.3">
      <c r="A24" s="4"/>
      <c r="B24" s="4"/>
      <c r="C24" s="4"/>
      <c r="D24" s="4"/>
      <c r="E24" s="4"/>
      <c r="F24" s="4"/>
      <c r="G24" s="4"/>
      <c r="H24" s="4"/>
      <c r="I24" s="4"/>
      <c r="J24" s="4"/>
    </row>
    <row r="25" spans="1:10" x14ac:dyDescent="0.3">
      <c r="A25" s="1" t="s">
        <v>1</v>
      </c>
      <c r="C25" s="1">
        <v>20</v>
      </c>
    </row>
    <row r="26" spans="1:10" ht="14.5" thickBot="1" x14ac:dyDescent="0.35"/>
    <row r="27" spans="1:10" x14ac:dyDescent="0.3">
      <c r="A27" s="68" t="s">
        <v>2</v>
      </c>
      <c r="B27" s="69" t="s">
        <v>3</v>
      </c>
      <c r="C27" s="69"/>
      <c r="D27" s="70" t="s">
        <v>4</v>
      </c>
    </row>
    <row r="28" spans="1:10" ht="14.5" thickBot="1" x14ac:dyDescent="0.35">
      <c r="A28" s="71" t="s">
        <v>5</v>
      </c>
      <c r="B28" s="72" t="s">
        <v>6</v>
      </c>
      <c r="C28" s="72" t="s">
        <v>7</v>
      </c>
      <c r="D28" s="73" t="s">
        <v>8</v>
      </c>
    </row>
    <row r="29" spans="1:10" x14ac:dyDescent="0.3">
      <c r="A29" s="28">
        <v>300</v>
      </c>
      <c r="B29" s="19">
        <f t="shared" ref="B29:B60" si="0">+($C$11/A29)*$C$12</f>
        <v>365000</v>
      </c>
      <c r="C29" s="19">
        <f>+(A29/2)*$C$13*($C$14)</f>
        <v>15000</v>
      </c>
      <c r="D29" s="20">
        <f t="shared" ref="D29:D60" si="1">+C29+B29</f>
        <v>380000</v>
      </c>
    </row>
    <row r="30" spans="1:10" x14ac:dyDescent="0.3">
      <c r="A30" s="29">
        <f t="shared" ref="A30:A61" si="2">+A29+$C$25</f>
        <v>320</v>
      </c>
      <c r="B30" s="21">
        <f t="shared" si="0"/>
        <v>342187.5</v>
      </c>
      <c r="C30" s="21">
        <f t="shared" ref="C30:C61" si="3">+(A30/2)*$C$13*$C$14</f>
        <v>16000</v>
      </c>
      <c r="D30" s="22">
        <f t="shared" si="1"/>
        <v>358187.5</v>
      </c>
    </row>
    <row r="31" spans="1:10" x14ac:dyDescent="0.3">
      <c r="A31" s="29">
        <f t="shared" si="2"/>
        <v>340</v>
      </c>
      <c r="B31" s="21">
        <f t="shared" si="0"/>
        <v>322058.82352941175</v>
      </c>
      <c r="C31" s="21">
        <f t="shared" si="3"/>
        <v>17000</v>
      </c>
      <c r="D31" s="22">
        <f t="shared" si="1"/>
        <v>339058.82352941175</v>
      </c>
    </row>
    <row r="32" spans="1:10" x14ac:dyDescent="0.3">
      <c r="A32" s="29">
        <f t="shared" si="2"/>
        <v>360</v>
      </c>
      <c r="B32" s="21">
        <f t="shared" si="0"/>
        <v>304166.66666666669</v>
      </c>
      <c r="C32" s="21">
        <f t="shared" si="3"/>
        <v>18000</v>
      </c>
      <c r="D32" s="22">
        <f t="shared" si="1"/>
        <v>322166.66666666669</v>
      </c>
    </row>
    <row r="33" spans="1:4" x14ac:dyDescent="0.3">
      <c r="A33" s="29">
        <f t="shared" si="2"/>
        <v>380</v>
      </c>
      <c r="B33" s="21">
        <f t="shared" si="0"/>
        <v>288157.89473684208</v>
      </c>
      <c r="C33" s="21">
        <f t="shared" si="3"/>
        <v>19000</v>
      </c>
      <c r="D33" s="22">
        <f t="shared" si="1"/>
        <v>307157.89473684208</v>
      </c>
    </row>
    <row r="34" spans="1:4" x14ac:dyDescent="0.3">
      <c r="A34" s="29">
        <f t="shared" si="2"/>
        <v>400</v>
      </c>
      <c r="B34" s="21">
        <f t="shared" si="0"/>
        <v>273750</v>
      </c>
      <c r="C34" s="21">
        <f t="shared" si="3"/>
        <v>20000</v>
      </c>
      <c r="D34" s="22">
        <f t="shared" si="1"/>
        <v>293750</v>
      </c>
    </row>
    <row r="35" spans="1:4" x14ac:dyDescent="0.3">
      <c r="A35" s="29">
        <f t="shared" si="2"/>
        <v>420</v>
      </c>
      <c r="B35" s="21">
        <f t="shared" si="0"/>
        <v>260714.28571428571</v>
      </c>
      <c r="C35" s="21">
        <f t="shared" si="3"/>
        <v>21000</v>
      </c>
      <c r="D35" s="22">
        <f t="shared" si="1"/>
        <v>281714.28571428568</v>
      </c>
    </row>
    <row r="36" spans="1:4" x14ac:dyDescent="0.3">
      <c r="A36" s="29">
        <f t="shared" si="2"/>
        <v>440</v>
      </c>
      <c r="B36" s="21">
        <f t="shared" si="0"/>
        <v>248863.63636363638</v>
      </c>
      <c r="C36" s="21">
        <f t="shared" si="3"/>
        <v>22000</v>
      </c>
      <c r="D36" s="22">
        <f t="shared" si="1"/>
        <v>270863.63636363635</v>
      </c>
    </row>
    <row r="37" spans="1:4" x14ac:dyDescent="0.3">
      <c r="A37" s="29">
        <f t="shared" si="2"/>
        <v>460</v>
      </c>
      <c r="B37" s="21">
        <f t="shared" si="0"/>
        <v>238043.47826086957</v>
      </c>
      <c r="C37" s="21">
        <f t="shared" si="3"/>
        <v>23000</v>
      </c>
      <c r="D37" s="22">
        <f t="shared" si="1"/>
        <v>261043.47826086957</v>
      </c>
    </row>
    <row r="38" spans="1:4" x14ac:dyDescent="0.3">
      <c r="A38" s="29">
        <f t="shared" si="2"/>
        <v>480</v>
      </c>
      <c r="B38" s="21">
        <f t="shared" si="0"/>
        <v>228125</v>
      </c>
      <c r="C38" s="21">
        <f t="shared" si="3"/>
        <v>24000</v>
      </c>
      <c r="D38" s="22">
        <f t="shared" si="1"/>
        <v>252125</v>
      </c>
    </row>
    <row r="39" spans="1:4" x14ac:dyDescent="0.3">
      <c r="A39" s="29">
        <f t="shared" si="2"/>
        <v>500</v>
      </c>
      <c r="B39" s="21">
        <f t="shared" si="0"/>
        <v>219000</v>
      </c>
      <c r="C39" s="21">
        <f t="shared" si="3"/>
        <v>25000</v>
      </c>
      <c r="D39" s="22">
        <f t="shared" si="1"/>
        <v>244000</v>
      </c>
    </row>
    <row r="40" spans="1:4" x14ac:dyDescent="0.3">
      <c r="A40" s="29">
        <f t="shared" si="2"/>
        <v>520</v>
      </c>
      <c r="B40" s="21">
        <f t="shared" si="0"/>
        <v>210576.92307692306</v>
      </c>
      <c r="C40" s="21">
        <f t="shared" si="3"/>
        <v>26000</v>
      </c>
      <c r="D40" s="22">
        <f t="shared" si="1"/>
        <v>236576.92307692306</v>
      </c>
    </row>
    <row r="41" spans="1:4" x14ac:dyDescent="0.3">
      <c r="A41" s="29">
        <f t="shared" si="2"/>
        <v>540</v>
      </c>
      <c r="B41" s="21">
        <f t="shared" si="0"/>
        <v>202777.77777777778</v>
      </c>
      <c r="C41" s="21">
        <f t="shared" si="3"/>
        <v>27000</v>
      </c>
      <c r="D41" s="22">
        <f t="shared" si="1"/>
        <v>229777.77777777778</v>
      </c>
    </row>
    <row r="42" spans="1:4" x14ac:dyDescent="0.3">
      <c r="A42" s="29">
        <f t="shared" si="2"/>
        <v>560</v>
      </c>
      <c r="B42" s="21">
        <f t="shared" si="0"/>
        <v>195535.71428571429</v>
      </c>
      <c r="C42" s="21">
        <f t="shared" si="3"/>
        <v>28000</v>
      </c>
      <c r="D42" s="22">
        <f t="shared" si="1"/>
        <v>223535.71428571429</v>
      </c>
    </row>
    <row r="43" spans="1:4" x14ac:dyDescent="0.3">
      <c r="A43" s="29">
        <f t="shared" si="2"/>
        <v>580</v>
      </c>
      <c r="B43" s="21">
        <f t="shared" si="0"/>
        <v>188793.10344827588</v>
      </c>
      <c r="C43" s="21">
        <f t="shared" si="3"/>
        <v>29000</v>
      </c>
      <c r="D43" s="22">
        <f t="shared" si="1"/>
        <v>217793.10344827588</v>
      </c>
    </row>
    <row r="44" spans="1:4" x14ac:dyDescent="0.3">
      <c r="A44" s="29">
        <f t="shared" si="2"/>
        <v>600</v>
      </c>
      <c r="B44" s="21">
        <f t="shared" si="0"/>
        <v>182500</v>
      </c>
      <c r="C44" s="21">
        <f t="shared" si="3"/>
        <v>30000</v>
      </c>
      <c r="D44" s="22">
        <f t="shared" si="1"/>
        <v>212500</v>
      </c>
    </row>
    <row r="45" spans="1:4" x14ac:dyDescent="0.3">
      <c r="A45" s="29">
        <f t="shared" si="2"/>
        <v>620</v>
      </c>
      <c r="B45" s="21">
        <f t="shared" si="0"/>
        <v>176612.90322580645</v>
      </c>
      <c r="C45" s="21">
        <f t="shared" si="3"/>
        <v>31000</v>
      </c>
      <c r="D45" s="22">
        <f t="shared" si="1"/>
        <v>207612.90322580645</v>
      </c>
    </row>
    <row r="46" spans="1:4" x14ac:dyDescent="0.3">
      <c r="A46" s="29">
        <f t="shared" si="2"/>
        <v>640</v>
      </c>
      <c r="B46" s="21">
        <f t="shared" si="0"/>
        <v>171093.75</v>
      </c>
      <c r="C46" s="21">
        <f t="shared" si="3"/>
        <v>32000</v>
      </c>
      <c r="D46" s="22">
        <f t="shared" si="1"/>
        <v>203093.75</v>
      </c>
    </row>
    <row r="47" spans="1:4" x14ac:dyDescent="0.3">
      <c r="A47" s="29">
        <f t="shared" si="2"/>
        <v>660</v>
      </c>
      <c r="B47" s="21">
        <f t="shared" si="0"/>
        <v>165909.09090909091</v>
      </c>
      <c r="C47" s="21">
        <f t="shared" si="3"/>
        <v>33000</v>
      </c>
      <c r="D47" s="22">
        <f t="shared" si="1"/>
        <v>198909.09090909091</v>
      </c>
    </row>
    <row r="48" spans="1:4" x14ac:dyDescent="0.3">
      <c r="A48" s="29">
        <f t="shared" si="2"/>
        <v>680</v>
      </c>
      <c r="B48" s="21">
        <f t="shared" si="0"/>
        <v>161029.41176470587</v>
      </c>
      <c r="C48" s="21">
        <f t="shared" si="3"/>
        <v>34000</v>
      </c>
      <c r="D48" s="22">
        <f t="shared" si="1"/>
        <v>195029.41176470587</v>
      </c>
    </row>
    <row r="49" spans="1:4" x14ac:dyDescent="0.3">
      <c r="A49" s="29">
        <f t="shared" si="2"/>
        <v>700</v>
      </c>
      <c r="B49" s="21">
        <f t="shared" si="0"/>
        <v>156428.57142857142</v>
      </c>
      <c r="C49" s="21">
        <f t="shared" si="3"/>
        <v>35000</v>
      </c>
      <c r="D49" s="22">
        <f t="shared" si="1"/>
        <v>191428.57142857142</v>
      </c>
    </row>
    <row r="50" spans="1:4" x14ac:dyDescent="0.3">
      <c r="A50" s="29">
        <f t="shared" si="2"/>
        <v>720</v>
      </c>
      <c r="B50" s="21">
        <f t="shared" si="0"/>
        <v>152083.33333333334</v>
      </c>
      <c r="C50" s="21">
        <f t="shared" si="3"/>
        <v>36000</v>
      </c>
      <c r="D50" s="22">
        <f t="shared" si="1"/>
        <v>188083.33333333334</v>
      </c>
    </row>
    <row r="51" spans="1:4" x14ac:dyDescent="0.3">
      <c r="A51" s="29">
        <f t="shared" si="2"/>
        <v>740</v>
      </c>
      <c r="B51" s="21">
        <f t="shared" si="0"/>
        <v>147972.97297297296</v>
      </c>
      <c r="C51" s="21">
        <f t="shared" si="3"/>
        <v>37000</v>
      </c>
      <c r="D51" s="22">
        <f t="shared" si="1"/>
        <v>184972.97297297296</v>
      </c>
    </row>
    <row r="52" spans="1:4" x14ac:dyDescent="0.3">
      <c r="A52" s="29">
        <f t="shared" si="2"/>
        <v>760</v>
      </c>
      <c r="B52" s="21">
        <f t="shared" si="0"/>
        <v>144078.94736842104</v>
      </c>
      <c r="C52" s="21">
        <f t="shared" si="3"/>
        <v>38000</v>
      </c>
      <c r="D52" s="22">
        <f t="shared" si="1"/>
        <v>182078.94736842104</v>
      </c>
    </row>
    <row r="53" spans="1:4" x14ac:dyDescent="0.3">
      <c r="A53" s="29">
        <f t="shared" si="2"/>
        <v>780</v>
      </c>
      <c r="B53" s="21">
        <f t="shared" si="0"/>
        <v>140384.61538461538</v>
      </c>
      <c r="C53" s="21">
        <f t="shared" si="3"/>
        <v>39000</v>
      </c>
      <c r="D53" s="22">
        <f t="shared" si="1"/>
        <v>179384.61538461538</v>
      </c>
    </row>
    <row r="54" spans="1:4" x14ac:dyDescent="0.3">
      <c r="A54" s="29">
        <f t="shared" si="2"/>
        <v>800</v>
      </c>
      <c r="B54" s="21">
        <f t="shared" si="0"/>
        <v>136875</v>
      </c>
      <c r="C54" s="21">
        <f t="shared" si="3"/>
        <v>40000</v>
      </c>
      <c r="D54" s="22">
        <f t="shared" si="1"/>
        <v>176875</v>
      </c>
    </row>
    <row r="55" spans="1:4" x14ac:dyDescent="0.3">
      <c r="A55" s="29">
        <f t="shared" si="2"/>
        <v>820</v>
      </c>
      <c r="B55" s="21">
        <f t="shared" si="0"/>
        <v>133536.58536585365</v>
      </c>
      <c r="C55" s="21">
        <f t="shared" si="3"/>
        <v>41000</v>
      </c>
      <c r="D55" s="22">
        <f t="shared" si="1"/>
        <v>174536.58536585365</v>
      </c>
    </row>
    <row r="56" spans="1:4" x14ac:dyDescent="0.3">
      <c r="A56" s="29">
        <f t="shared" si="2"/>
        <v>840</v>
      </c>
      <c r="B56" s="21">
        <f t="shared" si="0"/>
        <v>130357.14285714286</v>
      </c>
      <c r="C56" s="21">
        <f t="shared" si="3"/>
        <v>42000</v>
      </c>
      <c r="D56" s="22">
        <f t="shared" si="1"/>
        <v>172357.14285714284</v>
      </c>
    </row>
    <row r="57" spans="1:4" x14ac:dyDescent="0.3">
      <c r="A57" s="29">
        <f t="shared" si="2"/>
        <v>860</v>
      </c>
      <c r="B57" s="21">
        <f t="shared" si="0"/>
        <v>127325.58139534884</v>
      </c>
      <c r="C57" s="21">
        <f t="shared" si="3"/>
        <v>43000</v>
      </c>
      <c r="D57" s="22">
        <f t="shared" si="1"/>
        <v>170325.58139534883</v>
      </c>
    </row>
    <row r="58" spans="1:4" x14ac:dyDescent="0.3">
      <c r="A58" s="29">
        <f t="shared" si="2"/>
        <v>880</v>
      </c>
      <c r="B58" s="21">
        <f t="shared" si="0"/>
        <v>124431.81818181819</v>
      </c>
      <c r="C58" s="21">
        <f t="shared" si="3"/>
        <v>44000</v>
      </c>
      <c r="D58" s="22">
        <f t="shared" si="1"/>
        <v>168431.81818181818</v>
      </c>
    </row>
    <row r="59" spans="1:4" x14ac:dyDescent="0.3">
      <c r="A59" s="29">
        <f t="shared" si="2"/>
        <v>900</v>
      </c>
      <c r="B59" s="21">
        <f t="shared" si="0"/>
        <v>121666.66666666667</v>
      </c>
      <c r="C59" s="21">
        <f t="shared" si="3"/>
        <v>45000</v>
      </c>
      <c r="D59" s="22">
        <f t="shared" si="1"/>
        <v>166666.66666666669</v>
      </c>
    </row>
    <row r="60" spans="1:4" x14ac:dyDescent="0.3">
      <c r="A60" s="29">
        <f t="shared" si="2"/>
        <v>920</v>
      </c>
      <c r="B60" s="21">
        <f t="shared" si="0"/>
        <v>119021.73913043478</v>
      </c>
      <c r="C60" s="21">
        <f t="shared" si="3"/>
        <v>46000</v>
      </c>
      <c r="D60" s="22">
        <f t="shared" si="1"/>
        <v>165021.73913043478</v>
      </c>
    </row>
    <row r="61" spans="1:4" x14ac:dyDescent="0.3">
      <c r="A61" s="29">
        <f t="shared" si="2"/>
        <v>940</v>
      </c>
      <c r="B61" s="21">
        <f t="shared" ref="B61:B92" si="4">+($C$11/A61)*$C$12</f>
        <v>116489.36170212766</v>
      </c>
      <c r="C61" s="21">
        <f t="shared" si="3"/>
        <v>47000</v>
      </c>
      <c r="D61" s="22">
        <f t="shared" ref="D61:D92" si="5">+C61+B61</f>
        <v>163489.36170212767</v>
      </c>
    </row>
    <row r="62" spans="1:4" x14ac:dyDescent="0.3">
      <c r="A62" s="29">
        <f t="shared" ref="A62:A93" si="6">+A61+$C$25</f>
        <v>960</v>
      </c>
      <c r="B62" s="21">
        <f t="shared" si="4"/>
        <v>114062.5</v>
      </c>
      <c r="C62" s="21">
        <f t="shared" ref="C62:C93" si="7">+(A62/2)*$C$13*$C$14</f>
        <v>48000</v>
      </c>
      <c r="D62" s="22">
        <f t="shared" si="5"/>
        <v>162062.5</v>
      </c>
    </row>
    <row r="63" spans="1:4" x14ac:dyDescent="0.3">
      <c r="A63" s="29">
        <f t="shared" si="6"/>
        <v>980</v>
      </c>
      <c r="B63" s="21">
        <f t="shared" si="4"/>
        <v>111734.69387755102</v>
      </c>
      <c r="C63" s="21">
        <f t="shared" si="7"/>
        <v>49000</v>
      </c>
      <c r="D63" s="22">
        <f t="shared" si="5"/>
        <v>160734.69387755101</v>
      </c>
    </row>
    <row r="64" spans="1:4" x14ac:dyDescent="0.3">
      <c r="A64" s="29">
        <f t="shared" si="6"/>
        <v>1000</v>
      </c>
      <c r="B64" s="21">
        <f t="shared" si="4"/>
        <v>109500</v>
      </c>
      <c r="C64" s="21">
        <f t="shared" si="7"/>
        <v>50000</v>
      </c>
      <c r="D64" s="22">
        <f t="shared" si="5"/>
        <v>159500</v>
      </c>
    </row>
    <row r="65" spans="1:4" x14ac:dyDescent="0.3">
      <c r="A65" s="29">
        <f t="shared" si="6"/>
        <v>1020</v>
      </c>
      <c r="B65" s="21">
        <f t="shared" si="4"/>
        <v>107352.94117647059</v>
      </c>
      <c r="C65" s="21">
        <f t="shared" si="7"/>
        <v>51000</v>
      </c>
      <c r="D65" s="22">
        <f t="shared" si="5"/>
        <v>158352.9411764706</v>
      </c>
    </row>
    <row r="66" spans="1:4" x14ac:dyDescent="0.3">
      <c r="A66" s="29">
        <f t="shared" si="6"/>
        <v>1040</v>
      </c>
      <c r="B66" s="21">
        <f t="shared" si="4"/>
        <v>105288.46153846153</v>
      </c>
      <c r="C66" s="21">
        <f t="shared" si="7"/>
        <v>52000</v>
      </c>
      <c r="D66" s="22">
        <f t="shared" si="5"/>
        <v>157288.46153846153</v>
      </c>
    </row>
    <row r="67" spans="1:4" x14ac:dyDescent="0.3">
      <c r="A67" s="29">
        <f t="shared" si="6"/>
        <v>1060</v>
      </c>
      <c r="B67" s="21">
        <f t="shared" si="4"/>
        <v>103301.88679245283</v>
      </c>
      <c r="C67" s="21">
        <f t="shared" si="7"/>
        <v>53000</v>
      </c>
      <c r="D67" s="22">
        <f t="shared" si="5"/>
        <v>156301.88679245283</v>
      </c>
    </row>
    <row r="68" spans="1:4" x14ac:dyDescent="0.3">
      <c r="A68" s="29">
        <f t="shared" si="6"/>
        <v>1080</v>
      </c>
      <c r="B68" s="21">
        <f t="shared" si="4"/>
        <v>101388.88888888889</v>
      </c>
      <c r="C68" s="21">
        <f t="shared" si="7"/>
        <v>54000</v>
      </c>
      <c r="D68" s="22">
        <f t="shared" si="5"/>
        <v>155388.88888888888</v>
      </c>
    </row>
    <row r="69" spans="1:4" x14ac:dyDescent="0.3">
      <c r="A69" s="29">
        <f t="shared" si="6"/>
        <v>1100</v>
      </c>
      <c r="B69" s="21">
        <f t="shared" si="4"/>
        <v>99545.454545454544</v>
      </c>
      <c r="C69" s="21">
        <f t="shared" si="7"/>
        <v>55000</v>
      </c>
      <c r="D69" s="22">
        <f t="shared" si="5"/>
        <v>154545.45454545453</v>
      </c>
    </row>
    <row r="70" spans="1:4" x14ac:dyDescent="0.3">
      <c r="A70" s="29">
        <f t="shared" si="6"/>
        <v>1120</v>
      </c>
      <c r="B70" s="21">
        <f t="shared" si="4"/>
        <v>97767.857142857145</v>
      </c>
      <c r="C70" s="21">
        <f t="shared" si="7"/>
        <v>56000</v>
      </c>
      <c r="D70" s="22">
        <f t="shared" si="5"/>
        <v>153767.85714285716</v>
      </c>
    </row>
    <row r="71" spans="1:4" x14ac:dyDescent="0.3">
      <c r="A71" s="29">
        <f t="shared" si="6"/>
        <v>1140</v>
      </c>
      <c r="B71" s="21">
        <f t="shared" si="4"/>
        <v>96052.631578947374</v>
      </c>
      <c r="C71" s="21">
        <f t="shared" si="7"/>
        <v>57000</v>
      </c>
      <c r="D71" s="22">
        <f t="shared" si="5"/>
        <v>153052.63157894736</v>
      </c>
    </row>
    <row r="72" spans="1:4" x14ac:dyDescent="0.3">
      <c r="A72" s="29">
        <f t="shared" si="6"/>
        <v>1160</v>
      </c>
      <c r="B72" s="21">
        <f t="shared" si="4"/>
        <v>94396.551724137942</v>
      </c>
      <c r="C72" s="21">
        <f t="shared" si="7"/>
        <v>58000</v>
      </c>
      <c r="D72" s="22">
        <f t="shared" si="5"/>
        <v>152396.55172413794</v>
      </c>
    </row>
    <row r="73" spans="1:4" x14ac:dyDescent="0.3">
      <c r="A73" s="29">
        <f t="shared" si="6"/>
        <v>1180</v>
      </c>
      <c r="B73" s="21">
        <f t="shared" si="4"/>
        <v>92796.610169491527</v>
      </c>
      <c r="C73" s="21">
        <f t="shared" si="7"/>
        <v>59000</v>
      </c>
      <c r="D73" s="22">
        <f t="shared" si="5"/>
        <v>151796.61016949153</v>
      </c>
    </row>
    <row r="74" spans="1:4" x14ac:dyDescent="0.3">
      <c r="A74" s="29">
        <f t="shared" si="6"/>
        <v>1200</v>
      </c>
      <c r="B74" s="21">
        <f t="shared" si="4"/>
        <v>91250</v>
      </c>
      <c r="C74" s="21">
        <f t="shared" si="7"/>
        <v>60000</v>
      </c>
      <c r="D74" s="22">
        <f t="shared" si="5"/>
        <v>151250</v>
      </c>
    </row>
    <row r="75" spans="1:4" x14ac:dyDescent="0.3">
      <c r="A75" s="29">
        <f t="shared" si="6"/>
        <v>1220</v>
      </c>
      <c r="B75" s="21">
        <f t="shared" si="4"/>
        <v>89754.098360655727</v>
      </c>
      <c r="C75" s="21">
        <f t="shared" si="7"/>
        <v>61000</v>
      </c>
      <c r="D75" s="22">
        <f t="shared" si="5"/>
        <v>150754.09836065571</v>
      </c>
    </row>
    <row r="76" spans="1:4" x14ac:dyDescent="0.3">
      <c r="A76" s="29">
        <f t="shared" si="6"/>
        <v>1240</v>
      </c>
      <c r="B76" s="21">
        <f t="shared" si="4"/>
        <v>88306.451612903227</v>
      </c>
      <c r="C76" s="21">
        <f t="shared" si="7"/>
        <v>62000</v>
      </c>
      <c r="D76" s="22">
        <f t="shared" si="5"/>
        <v>150306.45161290321</v>
      </c>
    </row>
    <row r="77" spans="1:4" x14ac:dyDescent="0.3">
      <c r="A77" s="29">
        <f t="shared" si="6"/>
        <v>1260</v>
      </c>
      <c r="B77" s="21">
        <f t="shared" si="4"/>
        <v>86904.761904761894</v>
      </c>
      <c r="C77" s="21">
        <f t="shared" si="7"/>
        <v>63000</v>
      </c>
      <c r="D77" s="22">
        <f t="shared" si="5"/>
        <v>149904.76190476189</v>
      </c>
    </row>
    <row r="78" spans="1:4" x14ac:dyDescent="0.3">
      <c r="A78" s="29">
        <f t="shared" si="6"/>
        <v>1280</v>
      </c>
      <c r="B78" s="21">
        <f t="shared" si="4"/>
        <v>85546.875</v>
      </c>
      <c r="C78" s="21">
        <f t="shared" si="7"/>
        <v>64000</v>
      </c>
      <c r="D78" s="22">
        <f t="shared" si="5"/>
        <v>149546.875</v>
      </c>
    </row>
    <row r="79" spans="1:4" x14ac:dyDescent="0.3">
      <c r="A79" s="29">
        <f t="shared" si="6"/>
        <v>1300</v>
      </c>
      <c r="B79" s="21">
        <f t="shared" si="4"/>
        <v>84230.76923076922</v>
      </c>
      <c r="C79" s="21">
        <f t="shared" si="7"/>
        <v>65000</v>
      </c>
      <c r="D79" s="22">
        <f t="shared" si="5"/>
        <v>149230.76923076922</v>
      </c>
    </row>
    <row r="80" spans="1:4" x14ac:dyDescent="0.3">
      <c r="A80" s="29">
        <f t="shared" si="6"/>
        <v>1320</v>
      </c>
      <c r="B80" s="21">
        <f t="shared" si="4"/>
        <v>82954.545454545456</v>
      </c>
      <c r="C80" s="21">
        <f t="shared" si="7"/>
        <v>66000</v>
      </c>
      <c r="D80" s="22">
        <f t="shared" si="5"/>
        <v>148954.54545454547</v>
      </c>
    </row>
    <row r="81" spans="1:4" x14ac:dyDescent="0.3">
      <c r="A81" s="29">
        <f t="shared" si="6"/>
        <v>1340</v>
      </c>
      <c r="B81" s="21">
        <f t="shared" si="4"/>
        <v>81716.417910447766</v>
      </c>
      <c r="C81" s="21">
        <f t="shared" si="7"/>
        <v>67000</v>
      </c>
      <c r="D81" s="22">
        <f t="shared" si="5"/>
        <v>148716.41791044775</v>
      </c>
    </row>
    <row r="82" spans="1:4" x14ac:dyDescent="0.3">
      <c r="A82" s="29">
        <f t="shared" si="6"/>
        <v>1360</v>
      </c>
      <c r="B82" s="21">
        <f t="shared" si="4"/>
        <v>80514.705882352937</v>
      </c>
      <c r="C82" s="21">
        <f t="shared" si="7"/>
        <v>68000</v>
      </c>
      <c r="D82" s="22">
        <f t="shared" si="5"/>
        <v>148514.70588235295</v>
      </c>
    </row>
    <row r="83" spans="1:4" x14ac:dyDescent="0.3">
      <c r="A83" s="29">
        <f t="shared" si="6"/>
        <v>1380</v>
      </c>
      <c r="B83" s="21">
        <f t="shared" si="4"/>
        <v>79347.826086956513</v>
      </c>
      <c r="C83" s="21">
        <f t="shared" si="7"/>
        <v>69000</v>
      </c>
      <c r="D83" s="22">
        <f t="shared" si="5"/>
        <v>148347.82608695651</v>
      </c>
    </row>
    <row r="84" spans="1:4" x14ac:dyDescent="0.3">
      <c r="A84" s="29">
        <f t="shared" si="6"/>
        <v>1400</v>
      </c>
      <c r="B84" s="21">
        <f t="shared" si="4"/>
        <v>78214.28571428571</v>
      </c>
      <c r="C84" s="21">
        <f t="shared" si="7"/>
        <v>70000</v>
      </c>
      <c r="D84" s="22">
        <f t="shared" si="5"/>
        <v>148214.28571428571</v>
      </c>
    </row>
    <row r="85" spans="1:4" x14ac:dyDescent="0.3">
      <c r="A85" s="29">
        <f t="shared" si="6"/>
        <v>1420</v>
      </c>
      <c r="B85" s="21">
        <f t="shared" si="4"/>
        <v>77112.676056338038</v>
      </c>
      <c r="C85" s="21">
        <f t="shared" si="7"/>
        <v>71000</v>
      </c>
      <c r="D85" s="22">
        <f t="shared" si="5"/>
        <v>148112.67605633804</v>
      </c>
    </row>
    <row r="86" spans="1:4" x14ac:dyDescent="0.3">
      <c r="A86" s="29">
        <f t="shared" si="6"/>
        <v>1440</v>
      </c>
      <c r="B86" s="21">
        <f t="shared" si="4"/>
        <v>76041.666666666672</v>
      </c>
      <c r="C86" s="21">
        <f t="shared" si="7"/>
        <v>72000</v>
      </c>
      <c r="D86" s="22">
        <f t="shared" si="5"/>
        <v>148041.66666666669</v>
      </c>
    </row>
    <row r="87" spans="1:4" x14ac:dyDescent="0.3">
      <c r="A87" s="29">
        <f t="shared" si="6"/>
        <v>1460</v>
      </c>
      <c r="B87" s="21">
        <f t="shared" si="4"/>
        <v>75000</v>
      </c>
      <c r="C87" s="21">
        <f t="shared" si="7"/>
        <v>73000</v>
      </c>
      <c r="D87" s="22">
        <f t="shared" si="5"/>
        <v>148000</v>
      </c>
    </row>
    <row r="88" spans="1:4" x14ac:dyDescent="0.3">
      <c r="A88" s="30">
        <f t="shared" si="6"/>
        <v>1480</v>
      </c>
      <c r="B88" s="23">
        <f t="shared" si="4"/>
        <v>73986.486486486479</v>
      </c>
      <c r="C88" s="23">
        <f t="shared" si="7"/>
        <v>74000</v>
      </c>
      <c r="D88" s="24">
        <f t="shared" si="5"/>
        <v>147986.48648648648</v>
      </c>
    </row>
    <row r="89" spans="1:4" x14ac:dyDescent="0.3">
      <c r="A89" s="29">
        <f t="shared" si="6"/>
        <v>1500</v>
      </c>
      <c r="B89" s="21">
        <f t="shared" si="4"/>
        <v>73000</v>
      </c>
      <c r="C89" s="21">
        <f t="shared" si="7"/>
        <v>75000</v>
      </c>
      <c r="D89" s="22">
        <f t="shared" si="5"/>
        <v>148000</v>
      </c>
    </row>
    <row r="90" spans="1:4" x14ac:dyDescent="0.3">
      <c r="A90" s="29">
        <f t="shared" si="6"/>
        <v>1520</v>
      </c>
      <c r="B90" s="21">
        <f t="shared" si="4"/>
        <v>72039.473684210519</v>
      </c>
      <c r="C90" s="21">
        <f t="shared" si="7"/>
        <v>76000</v>
      </c>
      <c r="D90" s="22">
        <f t="shared" si="5"/>
        <v>148039.4736842105</v>
      </c>
    </row>
    <row r="91" spans="1:4" x14ac:dyDescent="0.3">
      <c r="A91" s="29">
        <f t="shared" si="6"/>
        <v>1540</v>
      </c>
      <c r="B91" s="21">
        <f t="shared" si="4"/>
        <v>71103.896103896099</v>
      </c>
      <c r="C91" s="21">
        <f t="shared" si="7"/>
        <v>77000</v>
      </c>
      <c r="D91" s="22">
        <f t="shared" si="5"/>
        <v>148103.89610389608</v>
      </c>
    </row>
    <row r="92" spans="1:4" x14ac:dyDescent="0.3">
      <c r="A92" s="29">
        <f t="shared" si="6"/>
        <v>1560</v>
      </c>
      <c r="B92" s="21">
        <f t="shared" si="4"/>
        <v>70192.307692307688</v>
      </c>
      <c r="C92" s="21">
        <f t="shared" si="7"/>
        <v>78000</v>
      </c>
      <c r="D92" s="22">
        <f t="shared" si="5"/>
        <v>148192.30769230769</v>
      </c>
    </row>
    <row r="93" spans="1:4" x14ac:dyDescent="0.3">
      <c r="A93" s="29">
        <f t="shared" si="6"/>
        <v>1580</v>
      </c>
      <c r="B93" s="21">
        <f t="shared" ref="B93:B113" si="8">+($C$11/A93)*$C$12</f>
        <v>69303.797468354431</v>
      </c>
      <c r="C93" s="21">
        <f t="shared" si="7"/>
        <v>79000</v>
      </c>
      <c r="D93" s="22">
        <f t="shared" ref="D93:D113" si="9">+C93+B93</f>
        <v>148303.79746835443</v>
      </c>
    </row>
    <row r="94" spans="1:4" x14ac:dyDescent="0.3">
      <c r="A94" s="29">
        <f t="shared" ref="A94:A113" si="10">+A93+$C$25</f>
        <v>1600</v>
      </c>
      <c r="B94" s="21">
        <f t="shared" si="8"/>
        <v>68437.5</v>
      </c>
      <c r="C94" s="21">
        <f t="shared" ref="C94:C113" si="11">+(A94/2)*$C$13*$C$14</f>
        <v>80000</v>
      </c>
      <c r="D94" s="22">
        <f t="shared" si="9"/>
        <v>148437.5</v>
      </c>
    </row>
    <row r="95" spans="1:4" x14ac:dyDescent="0.3">
      <c r="A95" s="29">
        <f t="shared" si="10"/>
        <v>1620</v>
      </c>
      <c r="B95" s="21">
        <f t="shared" si="8"/>
        <v>67592.592592592599</v>
      </c>
      <c r="C95" s="21">
        <f t="shared" si="11"/>
        <v>81000</v>
      </c>
      <c r="D95" s="22">
        <f t="shared" si="9"/>
        <v>148592.59259259258</v>
      </c>
    </row>
    <row r="96" spans="1:4" x14ac:dyDescent="0.3">
      <c r="A96" s="29">
        <f t="shared" si="10"/>
        <v>1640</v>
      </c>
      <c r="B96" s="21">
        <f t="shared" si="8"/>
        <v>66768.292682926825</v>
      </c>
      <c r="C96" s="21">
        <f t="shared" si="11"/>
        <v>82000</v>
      </c>
      <c r="D96" s="22">
        <f t="shared" si="9"/>
        <v>148768.29268292681</v>
      </c>
    </row>
    <row r="97" spans="1:4" x14ac:dyDescent="0.3">
      <c r="A97" s="29">
        <f t="shared" si="10"/>
        <v>1660</v>
      </c>
      <c r="B97" s="21">
        <f t="shared" si="8"/>
        <v>65963.855421686749</v>
      </c>
      <c r="C97" s="21">
        <f t="shared" si="11"/>
        <v>83000</v>
      </c>
      <c r="D97" s="22">
        <f t="shared" si="9"/>
        <v>148963.85542168675</v>
      </c>
    </row>
    <row r="98" spans="1:4" x14ac:dyDescent="0.3">
      <c r="A98" s="29">
        <f t="shared" si="10"/>
        <v>1680</v>
      </c>
      <c r="B98" s="21">
        <f t="shared" si="8"/>
        <v>65178.571428571428</v>
      </c>
      <c r="C98" s="21">
        <f t="shared" si="11"/>
        <v>84000</v>
      </c>
      <c r="D98" s="22">
        <f t="shared" si="9"/>
        <v>149178.57142857142</v>
      </c>
    </row>
    <row r="99" spans="1:4" x14ac:dyDescent="0.3">
      <c r="A99" s="29">
        <f t="shared" si="10"/>
        <v>1700</v>
      </c>
      <c r="B99" s="21">
        <f t="shared" si="8"/>
        <v>64411.76470588235</v>
      </c>
      <c r="C99" s="21">
        <f t="shared" si="11"/>
        <v>85000</v>
      </c>
      <c r="D99" s="22">
        <f t="shared" si="9"/>
        <v>149411.76470588235</v>
      </c>
    </row>
    <row r="100" spans="1:4" x14ac:dyDescent="0.3">
      <c r="A100" s="29">
        <f t="shared" si="10"/>
        <v>1720</v>
      </c>
      <c r="B100" s="21">
        <f t="shared" si="8"/>
        <v>63662.79069767442</v>
      </c>
      <c r="C100" s="21">
        <f t="shared" si="11"/>
        <v>86000</v>
      </c>
      <c r="D100" s="22">
        <f t="shared" si="9"/>
        <v>149662.79069767441</v>
      </c>
    </row>
    <row r="101" spans="1:4" x14ac:dyDescent="0.3">
      <c r="A101" s="29">
        <f t="shared" si="10"/>
        <v>1740</v>
      </c>
      <c r="B101" s="21">
        <f t="shared" si="8"/>
        <v>62931.034482758616</v>
      </c>
      <c r="C101" s="21">
        <f t="shared" si="11"/>
        <v>87000</v>
      </c>
      <c r="D101" s="22">
        <f t="shared" si="9"/>
        <v>149931.03448275861</v>
      </c>
    </row>
    <row r="102" spans="1:4" x14ac:dyDescent="0.3">
      <c r="A102" s="29">
        <f t="shared" si="10"/>
        <v>1760</v>
      </c>
      <c r="B102" s="21">
        <f t="shared" si="8"/>
        <v>62215.909090909096</v>
      </c>
      <c r="C102" s="21">
        <f t="shared" si="11"/>
        <v>88000</v>
      </c>
      <c r="D102" s="22">
        <f t="shared" si="9"/>
        <v>150215.90909090909</v>
      </c>
    </row>
    <row r="103" spans="1:4" x14ac:dyDescent="0.3">
      <c r="A103" s="29">
        <f t="shared" si="10"/>
        <v>1780</v>
      </c>
      <c r="B103" s="21">
        <f t="shared" si="8"/>
        <v>61516.853932584272</v>
      </c>
      <c r="C103" s="21">
        <f t="shared" si="11"/>
        <v>89000</v>
      </c>
      <c r="D103" s="22">
        <f t="shared" si="9"/>
        <v>150516.85393258429</v>
      </c>
    </row>
    <row r="104" spans="1:4" x14ac:dyDescent="0.3">
      <c r="A104" s="29">
        <f t="shared" si="10"/>
        <v>1800</v>
      </c>
      <c r="B104" s="21">
        <f t="shared" si="8"/>
        <v>60833.333333333336</v>
      </c>
      <c r="C104" s="21">
        <f t="shared" si="11"/>
        <v>90000</v>
      </c>
      <c r="D104" s="22">
        <f t="shared" si="9"/>
        <v>150833.33333333334</v>
      </c>
    </row>
    <row r="105" spans="1:4" x14ac:dyDescent="0.3">
      <c r="A105" s="29">
        <f t="shared" si="10"/>
        <v>1820</v>
      </c>
      <c r="B105" s="21">
        <f t="shared" si="8"/>
        <v>60164.835164835167</v>
      </c>
      <c r="C105" s="21">
        <f t="shared" si="11"/>
        <v>91000</v>
      </c>
      <c r="D105" s="22">
        <f t="shared" si="9"/>
        <v>151164.83516483515</v>
      </c>
    </row>
    <row r="106" spans="1:4" x14ac:dyDescent="0.3">
      <c r="A106" s="29">
        <f t="shared" si="10"/>
        <v>1840</v>
      </c>
      <c r="B106" s="21">
        <f t="shared" si="8"/>
        <v>59510.869565217392</v>
      </c>
      <c r="C106" s="21">
        <f t="shared" si="11"/>
        <v>92000</v>
      </c>
      <c r="D106" s="22">
        <f t="shared" si="9"/>
        <v>151510.86956521741</v>
      </c>
    </row>
    <row r="107" spans="1:4" x14ac:dyDescent="0.3">
      <c r="A107" s="29">
        <f t="shared" si="10"/>
        <v>1860</v>
      </c>
      <c r="B107" s="21">
        <f t="shared" si="8"/>
        <v>58870.967741935478</v>
      </c>
      <c r="C107" s="21">
        <f t="shared" si="11"/>
        <v>93000</v>
      </c>
      <c r="D107" s="22">
        <f t="shared" si="9"/>
        <v>151870.96774193548</v>
      </c>
    </row>
    <row r="108" spans="1:4" x14ac:dyDescent="0.3">
      <c r="A108" s="29">
        <f t="shared" si="10"/>
        <v>1880</v>
      </c>
      <c r="B108" s="21">
        <f t="shared" si="8"/>
        <v>58244.680851063829</v>
      </c>
      <c r="C108" s="21">
        <f t="shared" si="11"/>
        <v>94000</v>
      </c>
      <c r="D108" s="22">
        <f t="shared" si="9"/>
        <v>152244.68085106384</v>
      </c>
    </row>
    <row r="109" spans="1:4" x14ac:dyDescent="0.3">
      <c r="A109" s="29">
        <f t="shared" si="10"/>
        <v>1900</v>
      </c>
      <c r="B109" s="21">
        <f t="shared" si="8"/>
        <v>57631.57894736842</v>
      </c>
      <c r="C109" s="21">
        <f t="shared" si="11"/>
        <v>95000</v>
      </c>
      <c r="D109" s="22">
        <f t="shared" si="9"/>
        <v>152631.57894736843</v>
      </c>
    </row>
    <row r="110" spans="1:4" x14ac:dyDescent="0.3">
      <c r="A110" s="29">
        <f t="shared" si="10"/>
        <v>1920</v>
      </c>
      <c r="B110" s="21">
        <f t="shared" si="8"/>
        <v>57031.25</v>
      </c>
      <c r="C110" s="21">
        <f t="shared" si="11"/>
        <v>96000</v>
      </c>
      <c r="D110" s="22">
        <f t="shared" si="9"/>
        <v>153031.25</v>
      </c>
    </row>
    <row r="111" spans="1:4" x14ac:dyDescent="0.3">
      <c r="A111" s="29">
        <f t="shared" si="10"/>
        <v>1940</v>
      </c>
      <c r="B111" s="21">
        <f t="shared" si="8"/>
        <v>56443.298969072166</v>
      </c>
      <c r="C111" s="21">
        <f t="shared" si="11"/>
        <v>97000</v>
      </c>
      <c r="D111" s="22">
        <f t="shared" si="9"/>
        <v>153443.29896907217</v>
      </c>
    </row>
    <row r="112" spans="1:4" x14ac:dyDescent="0.3">
      <c r="A112" s="29">
        <f t="shared" si="10"/>
        <v>1960</v>
      </c>
      <c r="B112" s="21">
        <f t="shared" si="8"/>
        <v>55867.34693877551</v>
      </c>
      <c r="C112" s="21">
        <f t="shared" si="11"/>
        <v>98000</v>
      </c>
      <c r="D112" s="22">
        <f t="shared" si="9"/>
        <v>153867.3469387755</v>
      </c>
    </row>
    <row r="113" spans="1:4" ht="14.5" thickBot="1" x14ac:dyDescent="0.35">
      <c r="A113" s="31">
        <f t="shared" si="10"/>
        <v>1980</v>
      </c>
      <c r="B113" s="25">
        <f t="shared" si="8"/>
        <v>55303.030303030304</v>
      </c>
      <c r="C113" s="25">
        <f t="shared" si="11"/>
        <v>99000</v>
      </c>
      <c r="D113" s="26">
        <f t="shared" si="9"/>
        <v>154303.0303030303</v>
      </c>
    </row>
    <row r="114" spans="1:4" x14ac:dyDescent="0.3">
      <c r="A114" s="32"/>
      <c r="B114" s="27"/>
      <c r="C114" s="27"/>
      <c r="D114" s="27"/>
    </row>
    <row r="115" spans="1:4" x14ac:dyDescent="0.3">
      <c r="A115" s="32"/>
      <c r="B115" s="27"/>
      <c r="C115" s="27"/>
      <c r="D115" s="27"/>
    </row>
    <row r="116" spans="1:4" x14ac:dyDescent="0.3">
      <c r="A116" s="32"/>
      <c r="B116" s="27"/>
      <c r="C116" s="27"/>
      <c r="D116" s="27"/>
    </row>
    <row r="117" spans="1:4" x14ac:dyDescent="0.3">
      <c r="A117" s="32"/>
      <c r="B117" s="27"/>
      <c r="C117" s="27"/>
      <c r="D117" s="27"/>
    </row>
    <row r="118" spans="1:4" x14ac:dyDescent="0.3">
      <c r="A118" s="32"/>
      <c r="B118" s="27"/>
      <c r="C118" s="27"/>
      <c r="D118" s="27"/>
    </row>
    <row r="119" spans="1:4" x14ac:dyDescent="0.3">
      <c r="A119" s="32"/>
      <c r="B119" s="27"/>
      <c r="C119" s="27"/>
      <c r="D119" s="27"/>
    </row>
    <row r="120" spans="1:4" x14ac:dyDescent="0.3">
      <c r="A120" s="32"/>
      <c r="B120" s="27"/>
      <c r="C120" s="27"/>
      <c r="D120" s="27"/>
    </row>
    <row r="121" spans="1:4" x14ac:dyDescent="0.3">
      <c r="A121" s="32"/>
      <c r="B121" s="27"/>
      <c r="C121" s="27"/>
      <c r="D121" s="27"/>
    </row>
    <row r="122" spans="1:4" x14ac:dyDescent="0.3">
      <c r="A122" s="32"/>
      <c r="B122" s="27"/>
      <c r="C122" s="27"/>
      <c r="D122" s="27"/>
    </row>
    <row r="123" spans="1:4" x14ac:dyDescent="0.3">
      <c r="A123" s="32"/>
      <c r="B123" s="27"/>
      <c r="C123" s="27"/>
      <c r="D123" s="27"/>
    </row>
    <row r="124" spans="1:4" x14ac:dyDescent="0.3">
      <c r="A124" s="32"/>
      <c r="B124" s="27"/>
      <c r="C124" s="27"/>
      <c r="D124" s="27"/>
    </row>
    <row r="125" spans="1:4" x14ac:dyDescent="0.3">
      <c r="A125" s="32"/>
      <c r="B125" s="27"/>
      <c r="C125" s="27"/>
      <c r="D125" s="27"/>
    </row>
    <row r="126" spans="1:4" x14ac:dyDescent="0.3">
      <c r="A126" s="32"/>
      <c r="B126" s="27"/>
      <c r="C126" s="27"/>
      <c r="D126" s="27"/>
    </row>
    <row r="127" spans="1:4" x14ac:dyDescent="0.3">
      <c r="A127" s="32"/>
      <c r="B127" s="27"/>
      <c r="C127" s="27"/>
      <c r="D127" s="27"/>
    </row>
    <row r="128" spans="1:4" x14ac:dyDescent="0.3">
      <c r="A128" s="32"/>
      <c r="B128" s="27"/>
      <c r="C128" s="27"/>
      <c r="D128" s="27"/>
    </row>
    <row r="129" spans="1:1" x14ac:dyDescent="0.3">
      <c r="A129" s="32"/>
    </row>
    <row r="130" spans="1:1" x14ac:dyDescent="0.3">
      <c r="A130" s="32"/>
    </row>
    <row r="131" spans="1:1" x14ac:dyDescent="0.3">
      <c r="A131" s="32"/>
    </row>
    <row r="132" spans="1:1" x14ac:dyDescent="0.3">
      <c r="A132" s="32"/>
    </row>
    <row r="133" spans="1:1" x14ac:dyDescent="0.3">
      <c r="A133" s="32"/>
    </row>
    <row r="134" spans="1:1" x14ac:dyDescent="0.3">
      <c r="A134" s="32"/>
    </row>
    <row r="135" spans="1:1" x14ac:dyDescent="0.3">
      <c r="A135" s="32"/>
    </row>
    <row r="136" spans="1:1" x14ac:dyDescent="0.3">
      <c r="A136" s="32"/>
    </row>
    <row r="137" spans="1:1" x14ac:dyDescent="0.3">
      <c r="A137" s="32"/>
    </row>
    <row r="138" spans="1:1" x14ac:dyDescent="0.3">
      <c r="A138" s="32"/>
    </row>
    <row r="139" spans="1:1" x14ac:dyDescent="0.3">
      <c r="A139" s="32"/>
    </row>
    <row r="140" spans="1:1" x14ac:dyDescent="0.3">
      <c r="A140" s="32"/>
    </row>
    <row r="141" spans="1:1" x14ac:dyDescent="0.3">
      <c r="A141" s="32"/>
    </row>
  </sheetData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VALUES</vt:lpstr>
      <vt:lpstr>FORMULAS</vt:lpstr>
      <vt:lpstr>CHART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1</dc:subject>
  <dc:creator>Jay Mabe</dc:creator>
  <cp:lastModifiedBy>Sunil Chopra</cp:lastModifiedBy>
  <dcterms:created xsi:type="dcterms:W3CDTF">2000-04-05T21:10:36Z</dcterms:created>
  <dcterms:modified xsi:type="dcterms:W3CDTF">2017-09-27T21:53:07Z</dcterms:modified>
</cp:coreProperties>
</file>